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5815015E-E72C-46C6-8607-EB7B9BAA6056}" xr6:coauthVersionLast="45" xr6:coauthVersionMax="45" xr10:uidLastSave="{00000000-0000-0000-0000-000000000000}"/>
  <bookViews>
    <workbookView xWindow="-23148" yWindow="-108" windowWidth="23256" windowHeight="14040" xr2:uid="{5E23536A-6C39-4F50-9E09-EFEC9430084A}"/>
  </bookViews>
  <sheets>
    <sheet name="Base Revenue Summar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P">#REF!</definedName>
    <definedName name="__FDS_HYPERLINK_TOGGLE_STATE__" hidden="1">"ON"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>#REF!</definedName>
    <definedName name="_DAT1C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Fill" hidden="1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0</definedName>
    <definedName name="_Regression_Int">1</definedName>
    <definedName name="a_FigJNP1p1">#REF!</definedName>
    <definedName name="a_FigJNP1p1C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>'[2]Actual NOX'!$A$4:$B$4,'[2]Actual NOX'!$A$6:$I$42</definedName>
    <definedName name="Adj_4CP">#REF!</definedName>
    <definedName name="Adj_4CPC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>'[3]II-I-2-A-D'!$A$111:$K$212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Rate">'[2]Act&amp;Proj Interest'!#REF!</definedName>
    <definedName name="AnnualRateC">'[2]Act&amp;Proj Interest'!#REF!</definedName>
    <definedName name="appendxA_p1">#REF!</definedName>
    <definedName name="appendxA_p1C">#REF!</definedName>
    <definedName name="appendxA_p2">#REF!</definedName>
    <definedName name="appendxA_p2C">#REF!</definedName>
    <definedName name="AS2DocOpenMode">"AS2DocumentEdit"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>#REF!</definedName>
    <definedName name="billhisC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>[4]bsis!$A$1:$E$937</definedName>
    <definedName name="CIQWBGuid">"65b53c0a-5a3c-4cb1-9cc4-f104fac5ff8f"</definedName>
    <definedName name="co_174_table">'[5]1200 download for BSP'!$B$605:$D$653</definedName>
    <definedName name="co_292_table">'[5]1200 download for BSP'!$B$669:$D$702</definedName>
    <definedName name="co_3_table">'[6]1200 download for BSP'!$B$8:$D$324</definedName>
    <definedName name="co_4_table">'[5]1200 download for BSP'!$B$311:$D$452</definedName>
    <definedName name="co_42_table">'[6]1200 download for BSP'!$B$340:$D$350</definedName>
    <definedName name="co_53_table">'[6]1200 download for BSP'!$B$366:$D$373</definedName>
    <definedName name="co_54_table">'[6]1200 download for BSP'!$B$389:$D$396</definedName>
    <definedName name="co_9003_table">'[6]1200 download for BSP'!$B$412:$D$435</definedName>
    <definedName name="contact_table">'[6]0003 Details'!$A$8:$L$324</definedName>
    <definedName name="contact_table2">'[6]0003 Details'!$A$8:$N$324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>'[3]II-I-1-TDCS'!#REF!</definedName>
    <definedName name="custkit">'[3]II-I-1-TDCS'!#REF!</definedName>
    <definedName name="custpro">'[3]II-I-1-TDCS'!#REF!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>'[3]II-I-2-A-D'!#REF!</definedName>
    <definedName name="datakit">'[3]II-I-2-A-D'!#REF!</definedName>
    <definedName name="datapro">'[3]II-I-2-A-D'!#REF!</definedName>
    <definedName name="DISALLOWANCE">#REF!</definedName>
    <definedName name="DISALLOWANCEC">#REF!</definedName>
    <definedName name="disthis">'[3]II-I-1-Dist'!#REF!</definedName>
    <definedName name="distkit">'[3]II-I-1-Dist'!#REF!</definedName>
    <definedName name="distpro">'[3]II-I-1-Dist'!#REF!</definedName>
    <definedName name="Divisor">#REF!</definedName>
    <definedName name="DivisorC">#REF!</definedName>
    <definedName name="DOCKET_18057">#REF!</definedName>
    <definedName name="DOCKET_18057C">#REF!</definedName>
    <definedName name="Draft">[7]Instructions!$B$1</definedName>
    <definedName name="EV__LASTREFTIME__" hidden="1">40611.6739467593</definedName>
    <definedName name="FACTOR_REFUND">'[8]Not Used'!$A$1:$L$29</definedName>
    <definedName name="FactorTable">'[9]II-I-DIST'!$G$1294:$T$1388</definedName>
    <definedName name="FEB_REVISED">#REF!</definedName>
    <definedName name="FEB_REVISEDC">#REF!</definedName>
    <definedName name="FFT">'[10]WP II-I-1.2'!$B$953:$I$1016</definedName>
    <definedName name="FFT_CA">'[10]II-I-2 Class Ratios'!$B$16:$L$113</definedName>
    <definedName name="FFT_D">#REF!</definedName>
    <definedName name="FFT_DC">#REF!</definedName>
    <definedName name="FFT_H">#REF!</definedName>
    <definedName name="FFT_M">#REF!</definedName>
    <definedName name="FFT_MET">'[10]II-I-2 Class Ratios'!#REF!</definedName>
    <definedName name="FFT_METC">'[11]WP - II-I-2 Class Ratios'!#REF!</definedName>
    <definedName name="FFT_T">#REF!</definedName>
    <definedName name="FFT_TC">#REF!</definedName>
    <definedName name="FFT_TD">'[10]II-I-2 Class Ratios'!#REF!</definedName>
    <definedName name="FFT_TDC">'[11]WP - II-I-2 Class Ratios'!#REF!</definedName>
    <definedName name="FFT_TDCS">#REF!</definedName>
    <definedName name="FFT_TDCSC">#REF!</definedName>
    <definedName name="FFT_Tran">'[10]II-I-2 Class Ratios'!#REF!</definedName>
    <definedName name="FFT_TRANC">'[11]WP - II-I-2 Class Ratios'!#REF!</definedName>
    <definedName name="FFTC">'[11]WP II-I-1.2'!$B$1116:$I$1179</definedName>
    <definedName name="figjnp2">#REF!</definedName>
    <definedName name="figjnp2C">'[10]WP - Revenue Summary'!#REF!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>[12]Genco!$A$6:$C$370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[12]Hist!$A$6:$D$7</definedName>
    <definedName name="HLPCorp">'[12]HLP Corp'!$A$6:$C$215</definedName>
    <definedName name="HLPDivision">'[12]HLP Div'!$A$6:$C$322</definedName>
    <definedName name="I">"a1..m50"</definedName>
    <definedName name="I_S_Table">#REF!</definedName>
    <definedName name="I_S_TableC">#REF!</definedName>
    <definedName name="impute_adj">#REF!</definedName>
    <definedName name="impute_adjC">#REF!</definedName>
    <definedName name="IncStmt">#REF!</definedName>
    <definedName name="IncStmtC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J_AVG_BANK_ASSETS">"c2671"</definedName>
    <definedName name="IQ_ADMIN_RATIO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>"c2544"</definedName>
    <definedName name="IQ_BANK_DEBT_PCT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Y" hidden="1">"c102"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>"c2536"</definedName>
    <definedName name="IQ_CONVERT_PCT">"c2537"</definedName>
    <definedName name="IQ_CONVEXITY" hidden="1">"c2182"</definedName>
    <definedName name="IQ_COST_BORROWING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>"c2495"</definedName>
    <definedName name="IQ_CP_PCT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>"c369"</definedName>
    <definedName name="IQ_EBITDA_HIGH_EST">"c370"</definedName>
    <definedName name="IQ_EBITDA_INT" hidden="1">"c373"</definedName>
    <definedName name="IQ_EBITDA_LOW_EST">"c371"</definedName>
    <definedName name="IQ_EBITDA_MARGIN" hidden="1">"c372"</definedName>
    <definedName name="IQ_EBITDA_MEDIAN_EST">"c1663"</definedName>
    <definedName name="IQ_EBITDA_NUM_EST">"c374"</definedName>
    <definedName name="IQ_EBITDA_OVER_TOTAL_IE" hidden="1">"c1371"</definedName>
    <definedName name="IQ_EBITDA_STDDEV_EST">"c375"</definedName>
    <definedName name="IQ_EBITDAR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>"c2256"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LIFE_EARNED">"c2737"</definedName>
    <definedName name="IQ_GROSS_LIFE_IN_FORCE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>"c2258"</definedName>
    <definedName name="IQ_ISSUER_PARENT" hidden="1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>"c2771"</definedName>
    <definedName name="IQ_LICENSED_POPS" hidden="1">"c2123"</definedName>
    <definedName name="IQ_LIFE_EARNED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>"c2751"</definedName>
    <definedName name="IQ_LOW_TARGET_PRICE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>120000</definedName>
    <definedName name="IQ_MACHINERY" hidden="1">"c711"</definedName>
    <definedName name="IQ_MAINT_CAPEX">"c2947"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>"c2783"</definedName>
    <definedName name="IQ_MC_STATUTORY_SURPLUS">"c2772"</definedName>
    <definedName name="IQ_MEDIAN_TARGET_PRICE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>800000</definedName>
    <definedName name="IQ_NAMES_REVISION_DATE_">40731.3552083333</definedName>
    <definedName name="IQ_NET_CHANGE" hidden="1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>"c3000"</definedName>
    <definedName name="IQ_NONRECOURSE_DEBT">"c2550"</definedName>
    <definedName name="IQ_NONRECOURSE_DEBT_PCT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 hidden="1">"c2049"</definedName>
    <definedName name="IQ_OG_CLOSE_BALANCE_NGL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VISIONS_GAS" hidden="1">"c2042"</definedName>
    <definedName name="IQ_OG_REVISIONS_NGL">"c2913"</definedName>
    <definedName name="IQ_OG_REVISIONS_OIL" hidden="1">"c2030"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>"c2059"</definedName>
    <definedName name="IQ_OG_TOTAL_OIL_PRODUCTON" hidden="1">"c2059"</definedName>
    <definedName name="IQ_OG_UNDEVELOPED_RESERVES_GAS" hidden="1">"c2051"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>"c2673"</definedName>
    <definedName name="IQ_OPTIONS_ISSUED" hidden="1">"c857"</definedName>
    <definedName name="IQ_OPTIONS_STRIKE_PRICE_GRANTED">"c2678"</definedName>
    <definedName name="IQ_OPTIONS_STRIKE_PRICE_OS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>"c2692"</definedName>
    <definedName name="IQ_OTHER_UNDRAWN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 hidden="1">"c2066"</definedName>
    <definedName name="IQ_RETAIL_AVG_STORE_SIZE_NET" hidden="1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WNED_STORES_BEG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>"c1124"</definedName>
    <definedName name="IQ_REV_UTI" hidden="1">"c1125"</definedName>
    <definedName name="IQ_REVENUE" hidden="1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ECUR_RECEIV" hidden="1">"c1151"</definedName>
    <definedName name="IQ_SECURED_DEBT">"c2546"</definedName>
    <definedName name="IQ_SECURED_DEBT_PCT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>"c1653"</definedName>
    <definedName name="IQ_TARGET_PRICE_STDDEV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>"c2667"</definedName>
    <definedName name="IQ_TIER_ONE_RATIO" hidden="1">"c1229"</definedName>
    <definedName name="IQ_TIER_TWO_CAPITAL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UNUSUAL" hidden="1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>"c2548"</definedName>
    <definedName name="IQ_UNSECURED_DEBT_PCT">"c2549"</definedName>
    <definedName name="IQ_UNUSUAL_EXP" hidden="1">"c1456"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>"c2250"</definedName>
    <definedName name="IQ_YEARLOW" hidden="1">"c1338"</definedName>
    <definedName name="IQ_YEARLOW_DATE">"c2251"</definedName>
    <definedName name="IQ_YTD" hidden="1">3000</definedName>
    <definedName name="IQ_YTDMONTH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MS">#REF!</definedName>
    <definedName name="LoadServingEntities">#REF!</definedName>
    <definedName name="lookup_table">#REF!</definedName>
    <definedName name="loss_mult">#REF!</definedName>
    <definedName name="MACRO">#REF!</definedName>
    <definedName name="MCFPLT">[13]AccPlt!#REF!</definedName>
    <definedName name="MCFPLTC">[13]AccPlt!#REF!</definedName>
    <definedName name="methis">'[3]II-I-1-Met'!#REF!</definedName>
    <definedName name="methisC">'[3]II-I-1-Met'!#REF!</definedName>
    <definedName name="metkit">'[3]II-I-1-Met'!#REF!</definedName>
    <definedName name="metkitC">'[3]II-I-1-Met'!#REF!</definedName>
    <definedName name="metpro">'[3]II-I-1-Met'!#REF!</definedName>
    <definedName name="metproC">'[3]II-I-1-Met'!#REF!</definedName>
    <definedName name="MWH">#REF!</definedName>
    <definedName name="mwh_aloc">#REF!</definedName>
    <definedName name="mwh_alocC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[12]Nuclear!$A$6:$C$91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_U_INT_MONTH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OP_ADJ">[8]Open!$A$1:$AA$73</definedName>
    <definedName name="othchhis">'[3]II-I-1-Dist'!#REF!</definedName>
    <definedName name="othchhisC">'[3]II-I-1-Dist'!#REF!</definedName>
    <definedName name="othchkit">'[3]II-I-1-Dist'!#REF!</definedName>
    <definedName name="othchkitC">'[3]II-I-1-Dist'!#REF!</definedName>
    <definedName name="othchpro">'[3]II-I-1-Dist'!#REF!</definedName>
    <definedName name="othchproC">'[3]II-I-1-Dist'!#REF!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Print">#REF!</definedName>
    <definedName name="QUART1998">#REF!</definedName>
    <definedName name="QUART1998C">#REF!</definedName>
    <definedName name="QUART1999">#REF!</definedName>
    <definedName name="QUART1999C">#REF!</definedName>
    <definedName name="RAIL_SPUR">#REF!</definedName>
    <definedName name="RAIL_SPURC">#REF!</definedName>
    <definedName name="rate">'[2]Act&amp;Proj Interest'!#REF!</definedName>
    <definedName name="rateC">'[2]Act&amp;Proj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[12]REP!$A$6:$C$30</definedName>
    <definedName name="REVENUE_SUMMARY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 hidden="1">22</definedName>
    <definedName name="SAPBEXrevision1">10</definedName>
    <definedName name="SAPBEXsysID" hidden="1">"WP1"</definedName>
    <definedName name="SAPBEXwbID" hidden="1">"4Q8J5H8GT878SBY7HKZD4WEHX"</definedName>
    <definedName name="SAPFuncF4Help">Main.SAPF4Help()</definedName>
    <definedName name="SAPsysID" hidden="1">"708C5W7SBKP804JT78WJ0JNKI"</definedName>
    <definedName name="SAPwbID" hidden="1">"ARS"</definedName>
    <definedName name="selfgen_4CP_adj">#REF!</definedName>
    <definedName name="selfgen_4CP_adjC">#REF!</definedName>
    <definedName name="selfgen_revmwh_adj">#REF!</definedName>
    <definedName name="selfgen_revmwh_adjC">#REF!</definedName>
    <definedName name="SS">'[12]Shared Services'!$A$6:$C$213</definedName>
    <definedName name="SUMMARY">#REF!</definedName>
    <definedName name="SUMMARYC">#REF!</definedName>
    <definedName name="summhis">#REF!</definedName>
    <definedName name="summhisC">'[10]WP - Revenue Summary'!#REF!</definedName>
    <definedName name="summkit">#REF!</definedName>
    <definedName name="summkitC">'[10]WP - Revenue Summary'!#REF!</definedName>
    <definedName name="summpro">#REF!</definedName>
    <definedName name="summproC">'[10]WP - Revenue Summary'!#REF!</definedName>
    <definedName name="summwp">#REF!</definedName>
    <definedName name="summwpC">'[10]WP - Revenue Summary'!#REF!</definedName>
    <definedName name="SURC_16486">#REF!</definedName>
    <definedName name="SURC_17290">#REF!</definedName>
    <definedName name="TableName">"Dummy"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>'[3]II-I-1-Total'!#REF!</definedName>
    <definedName name="totalkit">'[3]II-I-1-Total'!#REF!</definedName>
    <definedName name="totalpro">'[3]II-I-1-Total'!#REF!</definedName>
    <definedName name="tranhis">'[3]II-I-1-Tran'!#REF!</definedName>
    <definedName name="trankit">'[3]II-I-1-Tran'!#REF!</definedName>
    <definedName name="tranpro">'[3]II-I-1-Tran'!#REF!</definedName>
    <definedName name="TrialBalance">'[14]trial balance'!$A$9:$C$360</definedName>
    <definedName name="trust">#REF!</definedName>
    <definedName name="trustC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titled">#REF!</definedName>
    <definedName name="UntitledC">#REF!</definedName>
    <definedName name="VAN">#REF!</definedName>
    <definedName name="VANC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p_ctc">#REF!</definedName>
    <definedName name="wp_tc">#REF!</definedName>
    <definedName name="wp364min">#REF!</definedName>
    <definedName name="wp364minC">'[10]WP - Acct. 364'!#REF!</definedName>
    <definedName name="wp365min">#REF!</definedName>
    <definedName name="wp365minC">'[10]WP - Acct. 365'!#REF!</definedName>
    <definedName name="wp367_1">#REF!</definedName>
    <definedName name="wp367_1C">'[10]WP - Acct. 366'!#REF!</definedName>
    <definedName name="wp367_2">#REF!</definedName>
    <definedName name="wp367_2C">'[10]WP - Acct. 366'!#REF!</definedName>
    <definedName name="wp368min">#REF!</definedName>
    <definedName name="wp368minC">'[10]WP - Acct. 368'!#REF!</definedName>
    <definedName name="WP4cp">#REF!</definedName>
    <definedName name="wpae4cp">#REF!</definedName>
    <definedName name="wpcust1">#REF!</definedName>
    <definedName name="wpcust1C">'[10]WP - Customer Count'!#REF!</definedName>
    <definedName name="wpcust2">#REF!</definedName>
    <definedName name="wpcust2C">'[10]WP - Customer Count'!#REF!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wtfactor">#REF!</definedName>
    <definedName name="wtfactorC">'[10]WP - Wt Fact'!#REF!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G15" i="1"/>
  <c r="E15" i="1"/>
  <c r="E16" i="1" s="1"/>
  <c r="G14" i="1"/>
  <c r="G19" i="1" s="1"/>
  <c r="F19" i="1" s="1"/>
  <c r="E11" i="1"/>
  <c r="E12" i="1" s="1"/>
  <c r="G10" i="1"/>
  <c r="F10" i="1" s="1"/>
  <c r="F9" i="1"/>
  <c r="F15" i="1" l="1"/>
  <c r="E21" i="1"/>
  <c r="E22" i="1" s="1"/>
  <c r="E17" i="1"/>
  <c r="G11" i="1"/>
  <c r="G12" i="1" s="1"/>
  <c r="G16" i="1"/>
  <c r="G20" i="1"/>
  <c r="E20" i="1"/>
  <c r="G21" i="1" l="1"/>
  <c r="G22" i="1" s="1"/>
  <c r="G17" i="1"/>
  <c r="F20" i="1"/>
</calcChain>
</file>

<file path=xl/sharedStrings.xml><?xml version="1.0" encoding="utf-8"?>
<sst xmlns="http://schemas.openxmlformats.org/spreadsheetml/2006/main" count="34" uniqueCount="26">
  <si>
    <t>PUBLIC UTILITY COMMISSION OF TEXAS</t>
  </si>
  <si>
    <t>DOCKET NO 49421  (CEHE base-rate case)</t>
  </si>
  <si>
    <t>TEST YEAR ENDING 12/31/2018</t>
  </si>
  <si>
    <t>ORDER</t>
  </si>
  <si>
    <t>Final Order Number Run</t>
  </si>
  <si>
    <t>CEHE</t>
  </si>
  <si>
    <t>BASE REVENUE REQUIREMENTS SUMMARY</t>
  </si>
  <si>
    <t>ERRATA</t>
  </si>
  <si>
    <t>Commission</t>
  </si>
  <si>
    <t>(amounts in dollars)</t>
  </si>
  <si>
    <t>Requested</t>
  </si>
  <si>
    <t>Adjustment</t>
  </si>
  <si>
    <t>Adopted</t>
  </si>
  <si>
    <t>Retail Delivery Present Base Revenues</t>
  </si>
  <si>
    <t>Retail Delivery Proposed Base Revenues</t>
  </si>
  <si>
    <t>Retail Delivery Increase - $s</t>
  </si>
  <si>
    <t>na</t>
  </si>
  <si>
    <t>Retail Delivery Increase - %</t>
  </si>
  <si>
    <t>Wholesale Transmission Present Base Revenues</t>
  </si>
  <si>
    <t>Wholesale Transmission Proposed Base Revenues</t>
  </si>
  <si>
    <t>Wholesale Transmission Increase - $s</t>
  </si>
  <si>
    <t>Wholesale Transmission Increase - %</t>
  </si>
  <si>
    <t>CEHE Total Present Base Revenues</t>
  </si>
  <si>
    <t>CEHE Total Proposed Base Revenues</t>
  </si>
  <si>
    <t>CEHE Total Base Revenue Increase - $s</t>
  </si>
  <si>
    <t>CEHE Total Base Revenue Increase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</si>
</sst>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Times New Roman"/>
      <family val="1"/>
    </font>
    <font>
      <b/>
      <sz val="8"/>
      <name val="Times New Roman"/>
      <family val="1"/>
    </font>
    <font>
      <sz val="10"/>
      <color rgb="FF2C2CFC"/>
      <name val="Times New Roman"/>
      <family val="1"/>
    </font>
    <font>
      <b/>
      <sz val="8"/>
      <color rgb="FF2C2CFC"/>
      <name val="Times New Roman"/>
      <family val="1"/>
    </font>
    <font>
      <sz val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10" fontId="1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_%20Rate%20Case%20Prep/_Class%20Allocation/Mock%20Rate%20Case/Schedule%20II-I%20Class%20Allocation%20Study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py%20of%20II-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murphy\Desktop\Schedule%20H-I-J%20and%20CA%20(BM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Rate%20Design,%20Cost%20Alloc%20&amp;%20Load%20Research/2019%20Rate%20Case/Class%20Allocations/WP%20-%20Class%20Allocation%20Study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Final%20Version-%2049421%20-%20Settlement%20Model%20of%20CEHE's%20CCOSS%20-%20Final%20Ord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1">
          <cell r="D111">
            <v>1</v>
          </cell>
          <cell r="E111">
            <v>2</v>
          </cell>
          <cell r="F111">
            <v>3</v>
          </cell>
          <cell r="G111">
            <v>5</v>
          </cell>
          <cell r="H111">
            <v>14</v>
          </cell>
          <cell r="I111">
            <v>18</v>
          </cell>
          <cell r="J111">
            <v>19</v>
          </cell>
          <cell r="K111">
            <v>20</v>
          </cell>
        </row>
        <row r="112">
          <cell r="A112">
            <v>1</v>
          </cell>
          <cell r="B112" t="str">
            <v>Generation Demand - A&amp;E 4CP</v>
          </cell>
          <cell r="C112" t="str">
            <v>D1</v>
          </cell>
          <cell r="D112">
            <v>0.4742579999999999</v>
          </cell>
          <cell r="E112">
            <v>8.0979999999999976E-3</v>
          </cell>
          <cell r="F112">
            <v>0.33967899999999995</v>
          </cell>
          <cell r="G112">
            <v>3.291899999999999E-2</v>
          </cell>
          <cell r="H112">
            <v>0.14329599999999998</v>
          </cell>
          <cell r="I112">
            <v>1.4219999999999999E-3</v>
          </cell>
          <cell r="J112">
            <v>3.2799999999999995E-4</v>
          </cell>
          <cell r="K112">
            <v>0.99999999999999989</v>
          </cell>
        </row>
        <row r="113">
          <cell r="A113">
            <v>2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3</v>
          </cell>
          <cell r="B114" t="str">
            <v>Transmission Demand - ERCOT 4CP</v>
          </cell>
          <cell r="C114" t="str">
            <v>D2</v>
          </cell>
          <cell r="D114">
            <v>0.47609637188064213</v>
          </cell>
          <cell r="E114">
            <v>8.349270863452718E-3</v>
          </cell>
          <cell r="F114">
            <v>0.34686205281044702</v>
          </cell>
          <cell r="G114">
            <v>3.4094816871988592E-2</v>
          </cell>
          <cell r="H114">
            <v>0.13459748757346954</v>
          </cell>
          <cell r="I114">
            <v>0</v>
          </cell>
          <cell r="J114">
            <v>0</v>
          </cell>
          <cell r="K114">
            <v>1</v>
          </cell>
        </row>
        <row r="115">
          <cell r="A115">
            <v>4</v>
          </cell>
          <cell r="B115" t="str">
            <v>Dist Demand - Sub Level - 4CP</v>
          </cell>
          <cell r="C115" t="str">
            <v>D3</v>
          </cell>
          <cell r="D115">
            <v>0.55014442995514301</v>
          </cell>
          <cell r="E115">
            <v>9.647846803728273E-3</v>
          </cell>
          <cell r="F115">
            <v>0.40081008297268417</v>
          </cell>
          <cell r="G115">
            <v>3.9397640268444584E-2</v>
          </cell>
          <cell r="H115">
            <v>0</v>
          </cell>
          <cell r="I115">
            <v>0</v>
          </cell>
          <cell r="J115">
            <v>0</v>
          </cell>
          <cell r="K115">
            <v>1</v>
          </cell>
        </row>
        <row r="116">
          <cell r="A116">
            <v>5</v>
          </cell>
          <cell r="B116" t="str">
            <v>Dist Demand - Line Level - 4CP</v>
          </cell>
          <cell r="C116" t="str">
            <v>D4</v>
          </cell>
          <cell r="D116">
            <v>0.55371064338158027</v>
          </cell>
          <cell r="E116">
            <v>4.4414840668923414E-3</v>
          </cell>
          <cell r="F116">
            <v>0.40296500474465641</v>
          </cell>
          <cell r="G116">
            <v>3.888286780687103E-2</v>
          </cell>
          <cell r="H116">
            <v>0</v>
          </cell>
          <cell r="I116">
            <v>0</v>
          </cell>
          <cell r="J116">
            <v>0</v>
          </cell>
          <cell r="K116">
            <v>1.0000000000000002</v>
          </cell>
        </row>
        <row r="117">
          <cell r="A117">
            <v>6</v>
          </cell>
          <cell r="B117" t="str">
            <v>Mwh - Generation Level</v>
          </cell>
          <cell r="C117" t="str">
            <v>E1</v>
          </cell>
          <cell r="D117">
            <v>0.33515879635319545</v>
          </cell>
          <cell r="E117">
            <v>1.0380665263579598E-2</v>
          </cell>
          <cell r="F117">
            <v>0.35946601552516366</v>
          </cell>
          <cell r="G117">
            <v>4.5138277062555146E-2</v>
          </cell>
          <cell r="H117">
            <v>0.24686479885742202</v>
          </cell>
          <cell r="I117">
            <v>2.4180326771271049E-3</v>
          </cell>
          <cell r="J117">
            <v>5.7341426095700769E-4</v>
          </cell>
          <cell r="K117">
            <v>1</v>
          </cell>
        </row>
        <row r="118">
          <cell r="A118">
            <v>7</v>
          </cell>
          <cell r="B118" t="str">
            <v>Customer Count - Total</v>
          </cell>
          <cell r="C118" t="str">
            <v>C1</v>
          </cell>
          <cell r="D118">
            <v>0.87887382859695617</v>
          </cell>
          <cell r="E118">
            <v>5.9001959530118893E-2</v>
          </cell>
          <cell r="F118">
            <v>5.4331576863330386E-2</v>
          </cell>
          <cell r="G118">
            <v>3.9231214401023421E-4</v>
          </cell>
          <cell r="H118">
            <v>7.9599565451351874E-5</v>
          </cell>
          <cell r="I118">
            <v>1.9510015940219102E-3</v>
          </cell>
          <cell r="J118">
            <v>5.3697217061110941E-3</v>
          </cell>
          <cell r="K118">
            <v>1</v>
          </cell>
        </row>
        <row r="119">
          <cell r="A119">
            <v>8</v>
          </cell>
          <cell r="B119" t="str">
            <v>Customer Count - Secondary Volt</v>
          </cell>
          <cell r="C119" t="str">
            <v>C2</v>
          </cell>
          <cell r="D119">
            <v>0.88577636047425912</v>
          </cell>
          <cell r="E119">
            <v>5.9465351308584005E-2</v>
          </cell>
          <cell r="F119">
            <v>5.4758288217156878E-2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A120">
            <v>9</v>
          </cell>
          <cell r="B120" t="str">
            <v>Customer Count - Overhead Dist</v>
          </cell>
          <cell r="C120" t="str">
            <v>C3</v>
          </cell>
          <cell r="D120">
            <v>0.78781911572236663</v>
          </cell>
          <cell r="E120">
            <v>9.3557780018022382E-2</v>
          </cell>
          <cell r="F120">
            <v>0.11774043148586939</v>
          </cell>
          <cell r="G120">
            <v>8.826727737415457E-4</v>
          </cell>
          <cell r="H120">
            <v>0</v>
          </cell>
          <cell r="I120">
            <v>0</v>
          </cell>
          <cell r="J120">
            <v>0</v>
          </cell>
          <cell r="K120">
            <v>1</v>
          </cell>
        </row>
        <row r="121">
          <cell r="A121">
            <v>10</v>
          </cell>
          <cell r="B121" t="str">
            <v>Customer Count - Res/Comm Dist</v>
          </cell>
          <cell r="C121" t="str">
            <v>C4</v>
          </cell>
          <cell r="D121">
            <v>0.88542626886019127</v>
          </cell>
          <cell r="E121">
            <v>5.9441848400006055E-2</v>
          </cell>
          <cell r="F121">
            <v>5.473664571419453E-2</v>
          </cell>
          <cell r="G121">
            <v>3.9523702560816793E-4</v>
          </cell>
          <cell r="H121">
            <v>0</v>
          </cell>
          <cell r="I121">
            <v>0</v>
          </cell>
          <cell r="J121">
            <v>0</v>
          </cell>
          <cell r="K121">
            <v>1</v>
          </cell>
        </row>
        <row r="122">
          <cell r="A122">
            <v>11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</v>
          </cell>
          <cell r="B123" t="str">
            <v>Dist Land, Struct, Station Eqpt</v>
          </cell>
          <cell r="C123" t="str">
            <v>A360-2</v>
          </cell>
          <cell r="D123">
            <v>0.5501444299551429</v>
          </cell>
          <cell r="E123">
            <v>9.6478468037282696E-3</v>
          </cell>
          <cell r="F123">
            <v>0.40081008297268411</v>
          </cell>
          <cell r="G123">
            <v>3.9397640268444577E-2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A124">
            <v>13</v>
          </cell>
          <cell r="B124" t="str">
            <v>Dist Poles, Towers, Fixtures</v>
          </cell>
          <cell r="C124" t="str">
            <v>A364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14</v>
          </cell>
          <cell r="B125" t="str">
            <v>Dist OH Lines &amp; Devices</v>
          </cell>
          <cell r="C125" t="str">
            <v>A365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15</v>
          </cell>
          <cell r="B126" t="str">
            <v>Dist UG Conductors &amp; Devices</v>
          </cell>
          <cell r="C126" t="str">
            <v>A366-7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16</v>
          </cell>
          <cell r="B127" t="str">
            <v>Dist Line Transformers-Wt. Factors</v>
          </cell>
          <cell r="C127" t="str">
            <v>A368Wt</v>
          </cell>
          <cell r="D127">
            <v>0.59797060037518024</v>
          </cell>
          <cell r="E127">
            <v>2.2302100141803907E-2</v>
          </cell>
          <cell r="F127">
            <v>0.37869383003454676</v>
          </cell>
          <cell r="G127">
            <v>0</v>
          </cell>
          <cell r="H127">
            <v>0</v>
          </cell>
          <cell r="I127">
            <v>4.8417490900087406E-5</v>
          </cell>
          <cell r="J127">
            <v>9.8505195756900784E-4</v>
          </cell>
          <cell r="K127">
            <v>1</v>
          </cell>
        </row>
        <row r="128">
          <cell r="A128">
            <v>17</v>
          </cell>
          <cell r="B128" t="str">
            <v>Dist Line Transformers - Total</v>
          </cell>
          <cell r="C128" t="str">
            <v>A368To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18</v>
          </cell>
          <cell r="B129" t="str">
            <v>Distribution - Services - Wt. Factors</v>
          </cell>
          <cell r="C129" t="str">
            <v>A369Wt</v>
          </cell>
          <cell r="D129">
            <v>0.67635715739894287</v>
          </cell>
          <cell r="E129">
            <v>0.1137187131589443</v>
          </cell>
          <cell r="F129">
            <v>0.20943429858936261</v>
          </cell>
          <cell r="G129">
            <v>0</v>
          </cell>
          <cell r="H129">
            <v>0</v>
          </cell>
          <cell r="I129">
            <v>0</v>
          </cell>
          <cell r="J129">
            <v>4.8983085275028414E-4</v>
          </cell>
          <cell r="K129">
            <v>1</v>
          </cell>
        </row>
        <row r="130">
          <cell r="A130">
            <v>19</v>
          </cell>
          <cell r="B130" t="str">
            <v>Metering excl Transformers-Wt. Fact</v>
          </cell>
          <cell r="C130" t="str">
            <v>A370M</v>
          </cell>
          <cell r="D130">
            <v>0.70434826963141384</v>
          </cell>
          <cell r="E130">
            <v>0.11528622790607539</v>
          </cell>
          <cell r="F130">
            <v>0.17412052868356173</v>
          </cell>
          <cell r="G130">
            <v>2.5168895420454602E-3</v>
          </cell>
          <cell r="H130">
            <v>3.7280842369035085E-3</v>
          </cell>
          <cell r="I130">
            <v>0</v>
          </cell>
          <cell r="J130">
            <v>0</v>
          </cell>
          <cell r="K130">
            <v>0.99999999999999989</v>
          </cell>
        </row>
        <row r="131">
          <cell r="A131">
            <v>20</v>
          </cell>
          <cell r="B131" t="str">
            <v>Metering-Transformers-Wt. Factors</v>
          </cell>
          <cell r="C131" t="str">
            <v>A370T</v>
          </cell>
          <cell r="D131">
            <v>1.7392587438090103E-2</v>
          </cell>
          <cell r="E131">
            <v>0</v>
          </cell>
          <cell r="F131">
            <v>0.77576285759512431</v>
          </cell>
          <cell r="G131">
            <v>6.9016273752608978E-2</v>
          </cell>
          <cell r="H131">
            <v>0.13782828121417659</v>
          </cell>
          <cell r="I131">
            <v>0</v>
          </cell>
          <cell r="J131">
            <v>0</v>
          </cell>
          <cell r="K131">
            <v>1</v>
          </cell>
        </row>
        <row r="132">
          <cell r="A132">
            <v>21</v>
          </cell>
          <cell r="B132" t="str">
            <v>Install. On Customer Premises</v>
          </cell>
          <cell r="C132" t="str">
            <v>A371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22</v>
          </cell>
          <cell r="B133" t="str">
            <v>Lighting Plant</v>
          </cell>
          <cell r="C133" t="str">
            <v>A373S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0.97267457843951577</v>
          </cell>
          <cell r="J133">
            <v>2.7325421560484286E-2</v>
          </cell>
          <cell r="K133">
            <v>1</v>
          </cell>
        </row>
        <row r="134">
          <cell r="A134">
            <v>23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24</v>
          </cell>
          <cell r="B135" t="str">
            <v>O. H. Poles and Conductors</v>
          </cell>
          <cell r="C135" t="str">
            <v>A364-5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25</v>
          </cell>
          <cell r="B136" t="str">
            <v>Poles, Lines, Services</v>
          </cell>
          <cell r="C136" t="str">
            <v>A364,5,9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26</v>
          </cell>
          <cell r="B137" t="str">
            <v>Dist Dem-Line Level-4CP-Secondary</v>
          </cell>
          <cell r="C137" t="str">
            <v>D5</v>
          </cell>
          <cell r="D137">
            <v>0.57611151111009062</v>
          </cell>
          <cell r="E137">
            <v>4.6211683447547362E-3</v>
          </cell>
          <cell r="F137">
            <v>0.41926732054515464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</row>
        <row r="138">
          <cell r="A138">
            <v>27</v>
          </cell>
          <cell r="B138" t="str">
            <v>Net Transmission Plant</v>
          </cell>
          <cell r="C138" t="str">
            <v>TRANPLT</v>
          </cell>
          <cell r="D138">
            <v>0.47609637188064213</v>
          </cell>
          <cell r="E138">
            <v>8.3492708634527197E-3</v>
          </cell>
          <cell r="F138">
            <v>0.34686205281044702</v>
          </cell>
          <cell r="G138">
            <v>3.4094816871988599E-2</v>
          </cell>
          <cell r="H138">
            <v>0.13459748757346957</v>
          </cell>
          <cell r="I138">
            <v>0</v>
          </cell>
          <cell r="J138">
            <v>0</v>
          </cell>
          <cell r="K138">
            <v>1</v>
          </cell>
        </row>
        <row r="139">
          <cell r="A139">
            <v>28</v>
          </cell>
          <cell r="B139" t="str">
            <v>Net Distribution Plant</v>
          </cell>
          <cell r="C139" t="str">
            <v>DISTPLT</v>
          </cell>
          <cell r="D139">
            <v>0.5964695262718539</v>
          </cell>
          <cell r="E139">
            <v>2.2999397425873955E-2</v>
          </cell>
          <cell r="F139">
            <v>0.33225746544694901</v>
          </cell>
          <cell r="G139">
            <v>2.9565325914739558E-2</v>
          </cell>
          <cell r="H139">
            <v>7.6027686250732781E-3</v>
          </cell>
          <cell r="I139">
            <v>6.5563155234946123E-3</v>
          </cell>
          <cell r="J139">
            <v>4.5492007920156854E-3</v>
          </cell>
          <cell r="K139">
            <v>1</v>
          </cell>
        </row>
        <row r="140">
          <cell r="A140">
            <v>29</v>
          </cell>
          <cell r="B140" t="str">
            <v>Net Metering Plant</v>
          </cell>
          <cell r="C140" t="str">
            <v>METPLT</v>
          </cell>
          <cell r="D140">
            <v>0.86063242002285545</v>
          </cell>
          <cell r="E140">
            <v>5.7902667738864953E-2</v>
          </cell>
          <cell r="F140">
            <v>7.3206005364409563E-2</v>
          </cell>
          <cell r="G140">
            <v>6.6157747996930718E-3</v>
          </cell>
          <cell r="H140">
            <v>1.6431320741768091E-3</v>
          </cell>
          <cell r="I140">
            <v>0</v>
          </cell>
          <cell r="J140">
            <v>0</v>
          </cell>
          <cell r="K140">
            <v>0.99999999999999989</v>
          </cell>
        </row>
        <row r="141">
          <cell r="A141">
            <v>30</v>
          </cell>
          <cell r="B141" t="str">
            <v>Net Customer Service Plant</v>
          </cell>
          <cell r="C141" t="str">
            <v>CUSTPLT</v>
          </cell>
          <cell r="D141">
            <v>0.81709815352644088</v>
          </cell>
          <cell r="E141">
            <v>5.6994783550388235E-2</v>
          </cell>
          <cell r="F141">
            <v>8.0694078086506776E-2</v>
          </cell>
          <cell r="G141">
            <v>2.8751661963185957E-3</v>
          </cell>
          <cell r="H141">
            <v>2.6212759186156781E-3</v>
          </cell>
          <cell r="I141">
            <v>3.5804514313413409E-2</v>
          </cell>
          <cell r="J141">
            <v>3.9120284083163587E-3</v>
          </cell>
          <cell r="K141">
            <v>0.99999999999999989</v>
          </cell>
        </row>
        <row r="142">
          <cell r="A142">
            <v>31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32</v>
          </cell>
          <cell r="B143" t="str">
            <v>Min Plant-A364 Poles, Towers, Fixtures</v>
          </cell>
          <cell r="C143" t="str">
            <v>A364LS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33</v>
          </cell>
          <cell r="B144" t="str">
            <v>COS excl. Revenue Related Expenses</v>
          </cell>
          <cell r="C144" t="str">
            <v>RevRel</v>
          </cell>
          <cell r="D144">
            <v>0.54837710483505464</v>
          </cell>
          <cell r="E144">
            <v>2.2112052035253304E-2</v>
          </cell>
          <cell r="F144">
            <v>0.28847081554901632</v>
          </cell>
          <cell r="G144">
            <v>2.5821960556992249E-2</v>
          </cell>
          <cell r="H144">
            <v>9.2079799385190203E-2</v>
          </cell>
          <cell r="I144">
            <v>1.9427234327297194E-2</v>
          </cell>
          <cell r="J144">
            <v>3.7110333111959599E-3</v>
          </cell>
          <cell r="K144">
            <v>0.99999999999999989</v>
          </cell>
        </row>
        <row r="145">
          <cell r="A145">
            <v>34</v>
          </cell>
          <cell r="B145" t="str">
            <v>Metering Materials &amp; Supplies</v>
          </cell>
          <cell r="C145" t="str">
            <v>Met_M&amp;S</v>
          </cell>
          <cell r="D145">
            <v>0.10403275346865837</v>
          </cell>
          <cell r="E145">
            <v>2.3798169256142067E-2</v>
          </cell>
          <cell r="F145">
            <v>9.2683664867400636E-2</v>
          </cell>
          <cell r="G145">
            <v>9.9517306523141009E-3</v>
          </cell>
          <cell r="H145">
            <v>0.76953368175548487</v>
          </cell>
          <cell r="I145">
            <v>0</v>
          </cell>
          <cell r="J145">
            <v>0</v>
          </cell>
          <cell r="K145">
            <v>1</v>
          </cell>
        </row>
        <row r="146">
          <cell r="A146">
            <v>35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36</v>
          </cell>
          <cell r="B147" t="str">
            <v>Rate Base - Transmission</v>
          </cell>
          <cell r="C147" t="str">
            <v>TRANRB</v>
          </cell>
          <cell r="D147">
            <v>0.47609637188064202</v>
          </cell>
          <cell r="E147">
            <v>8.3492708634527197E-3</v>
          </cell>
          <cell r="F147">
            <v>0.34686205281044702</v>
          </cell>
          <cell r="G147">
            <v>3.4094816871988599E-2</v>
          </cell>
          <cell r="H147">
            <v>0.13459748757346957</v>
          </cell>
          <cell r="I147">
            <v>0</v>
          </cell>
          <cell r="J147">
            <v>0</v>
          </cell>
          <cell r="K147">
            <v>0.99999999999999989</v>
          </cell>
        </row>
        <row r="148">
          <cell r="A148">
            <v>37</v>
          </cell>
          <cell r="B148" t="str">
            <v>Rate Base - Distribution</v>
          </cell>
          <cell r="C148" t="str">
            <v>DISTRB</v>
          </cell>
          <cell r="D148">
            <v>0.60011563414509539</v>
          </cell>
          <cell r="E148">
            <v>2.4050257493396891E-2</v>
          </cell>
          <cell r="F148">
            <v>0.32686189677326405</v>
          </cell>
          <cell r="G148">
            <v>2.8791454263569435E-2</v>
          </cell>
          <cell r="H148">
            <v>8.2011594919328933E-3</v>
          </cell>
          <cell r="I148">
            <v>7.0723432395782757E-3</v>
          </cell>
          <cell r="J148">
            <v>4.9072545931632206E-3</v>
          </cell>
          <cell r="K148">
            <v>1.0000000000000002</v>
          </cell>
        </row>
        <row r="149">
          <cell r="A149">
            <v>38</v>
          </cell>
          <cell r="B149" t="str">
            <v>Rate Base - Metering</v>
          </cell>
          <cell r="C149" t="str">
            <v>METRB</v>
          </cell>
          <cell r="D149">
            <v>0.86063242002285556</v>
          </cell>
          <cell r="E149">
            <v>5.7902667738864967E-2</v>
          </cell>
          <cell r="F149">
            <v>7.3206005364409563E-2</v>
          </cell>
          <cell r="G149">
            <v>6.6157747996930718E-3</v>
          </cell>
          <cell r="H149">
            <v>1.6431320741768095E-3</v>
          </cell>
          <cell r="I149">
            <v>0</v>
          </cell>
          <cell r="J149">
            <v>0</v>
          </cell>
          <cell r="K149">
            <v>1</v>
          </cell>
        </row>
        <row r="150">
          <cell r="A150">
            <v>39</v>
          </cell>
          <cell r="B150" t="str">
            <v>Rate Base - Customer Service</v>
          </cell>
          <cell r="C150" t="str">
            <v>CUSTRB</v>
          </cell>
          <cell r="D150">
            <v>0.81709815352644077</v>
          </cell>
          <cell r="E150">
            <v>5.6994783550388214E-2</v>
          </cell>
          <cell r="F150">
            <v>8.0694078086506749E-2</v>
          </cell>
          <cell r="G150">
            <v>2.8751661963185948E-3</v>
          </cell>
          <cell r="H150">
            <v>2.6212759186156776E-3</v>
          </cell>
          <cell r="I150">
            <v>3.5804514313413395E-2</v>
          </cell>
          <cell r="J150">
            <v>3.9120284083163578E-3</v>
          </cell>
          <cell r="K150">
            <v>0.99999999999999978</v>
          </cell>
        </row>
        <row r="151">
          <cell r="A151">
            <v>40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41</v>
          </cell>
          <cell r="B152" t="str">
            <v>UG Minimum Plant - A366 &amp; A367</v>
          </cell>
          <cell r="C152" t="str">
            <v>A366-7Min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42</v>
          </cell>
          <cell r="B153" t="str">
            <v>UG Net Plant - A366 &amp; A367</v>
          </cell>
          <cell r="C153" t="str">
            <v>A366-7Wt</v>
          </cell>
          <cell r="D153">
            <v>0.77544052344191183</v>
          </cell>
          <cell r="E153">
            <v>3.8529528903211339E-2</v>
          </cell>
          <cell r="F153">
            <v>0.16503289034618643</v>
          </cell>
          <cell r="G153">
            <v>2.0997057308690368E-2</v>
          </cell>
          <cell r="H153">
            <v>0</v>
          </cell>
          <cell r="I153">
            <v>0</v>
          </cell>
          <cell r="J153">
            <v>0</v>
          </cell>
          <cell r="K153">
            <v>1</v>
          </cell>
        </row>
        <row r="154">
          <cell r="A154">
            <v>43</v>
          </cell>
          <cell r="B154" t="str">
            <v>Street Lighting Oper Exp</v>
          </cell>
          <cell r="C154" t="str">
            <v>A585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0.88866900737314569</v>
          </cell>
          <cell r="J154">
            <v>0.11133099262685421</v>
          </cell>
          <cell r="K154">
            <v>0.99999999999999989</v>
          </cell>
        </row>
        <row r="155">
          <cell r="A155">
            <v>44</v>
          </cell>
          <cell r="B155" t="str">
            <v>Street Lighting Maint Exp</v>
          </cell>
          <cell r="C155" t="str">
            <v>A596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0.58180807514542121</v>
          </cell>
          <cell r="J155">
            <v>0.41819192485457868</v>
          </cell>
          <cell r="K155">
            <v>0.99999999999999989</v>
          </cell>
        </row>
        <row r="156">
          <cell r="A156">
            <v>45</v>
          </cell>
          <cell r="B156" t="str">
            <v>City Franchise</v>
          </cell>
          <cell r="C156" t="str">
            <v>FRAN</v>
          </cell>
          <cell r="D156">
            <v>0.33535703647939336</v>
          </cell>
          <cell r="E156">
            <v>1.267371296239255E-2</v>
          </cell>
          <cell r="F156">
            <v>0.48541043909246662</v>
          </cell>
          <cell r="G156">
            <v>5.2938598165878842E-2</v>
          </cell>
          <cell r="H156">
            <v>0.11033995502535129</v>
          </cell>
          <cell r="I156">
            <v>2.4959031395985396E-3</v>
          </cell>
          <cell r="J156">
            <v>7.843551349188964E-4</v>
          </cell>
          <cell r="K156">
            <v>1.0000000000000002</v>
          </cell>
        </row>
        <row r="157">
          <cell r="A157">
            <v>46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47</v>
          </cell>
          <cell r="B158" t="str">
            <v>Meter Oper Exp ex Transfmers-Wt Fc</v>
          </cell>
          <cell r="C158" t="str">
            <v>A586M</v>
          </cell>
          <cell r="D158">
            <v>0.75249454215486089</v>
          </cell>
          <cell r="E158">
            <v>6.0787240913154676E-2</v>
          </cell>
          <cell r="F158">
            <v>0.1582877469390401</v>
          </cell>
          <cell r="G158">
            <v>4.1549906425089496E-3</v>
          </cell>
          <cell r="H158">
            <v>2.427547935043534E-2</v>
          </cell>
          <cell r="I158">
            <v>0</v>
          </cell>
          <cell r="J158">
            <v>0</v>
          </cell>
          <cell r="K158">
            <v>1</v>
          </cell>
        </row>
        <row r="159">
          <cell r="A159">
            <v>48</v>
          </cell>
          <cell r="B159" t="str">
            <v>Distribution - Services</v>
          </cell>
          <cell r="C159" t="str">
            <v>A369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49</v>
          </cell>
          <cell r="B160" t="str">
            <v>Meter Maint ex Transfmers-Wt Fact</v>
          </cell>
          <cell r="C160" t="str">
            <v>A597M</v>
          </cell>
          <cell r="D160">
            <v>0.72536526904202103</v>
          </cell>
          <cell r="E160">
            <v>5.8595711847991595E-2</v>
          </cell>
          <cell r="F160">
            <v>0.20831604195476083</v>
          </cell>
          <cell r="G160">
            <v>1.4855633257282871E-3</v>
          </cell>
          <cell r="H160">
            <v>6.2374138294982078E-3</v>
          </cell>
          <cell r="I160">
            <v>0</v>
          </cell>
          <cell r="J160">
            <v>0</v>
          </cell>
          <cell r="K160">
            <v>0.99999999999999989</v>
          </cell>
        </row>
        <row r="161">
          <cell r="A161">
            <v>50</v>
          </cell>
          <cell r="B161" t="str">
            <v>Meter Oper Exp - Transfmers-Wt Fc</v>
          </cell>
          <cell r="C161" t="str">
            <v>A586T</v>
          </cell>
          <cell r="D161">
            <v>5.2553087249481947E-2</v>
          </cell>
          <cell r="E161">
            <v>0</v>
          </cell>
          <cell r="F161">
            <v>0.6164216725334809</v>
          </cell>
          <cell r="G161">
            <v>5.4573364485793738E-2</v>
          </cell>
          <cell r="H161">
            <v>0.27645187573124341</v>
          </cell>
          <cell r="I161">
            <v>0</v>
          </cell>
          <cell r="J161">
            <v>0</v>
          </cell>
          <cell r="K161">
            <v>1</v>
          </cell>
        </row>
        <row r="162">
          <cell r="A162">
            <v>51</v>
          </cell>
          <cell r="B162" t="str">
            <v>Meter Maint - Transfmers-Wt Fact</v>
          </cell>
          <cell r="C162" t="str">
            <v>A597T</v>
          </cell>
          <cell r="D162">
            <v>6.4035581394129973E-2</v>
          </cell>
          <cell r="E162">
            <v>0</v>
          </cell>
          <cell r="F162">
            <v>0.66456695060146243</v>
          </cell>
          <cell r="G162">
            <v>8.1402540573152438E-2</v>
          </cell>
          <cell r="H162">
            <v>0.18999492743125518</v>
          </cell>
          <cell r="I162">
            <v>0</v>
          </cell>
          <cell r="J162">
            <v>0</v>
          </cell>
          <cell r="K162">
            <v>1</v>
          </cell>
        </row>
        <row r="163">
          <cell r="A163">
            <v>52</v>
          </cell>
          <cell r="B163" t="str">
            <v>Dist Operation Expense Accts 581-7</v>
          </cell>
          <cell r="C163" t="str">
            <v>A581-7</v>
          </cell>
          <cell r="D163">
            <v>0.72233547854896007</v>
          </cell>
          <cell r="E163">
            <v>5.3347561847720049E-2</v>
          </cell>
          <cell r="F163">
            <v>0.18822460240039537</v>
          </cell>
          <cell r="G163">
            <v>9.0572336749896003E-3</v>
          </cell>
          <cell r="H163">
            <v>2.5936497195543542E-2</v>
          </cell>
          <cell r="I163">
            <v>9.7631517228020926E-4</v>
          </cell>
          <cell r="J163">
            <v>1.2231116011112784E-4</v>
          </cell>
          <cell r="K163">
            <v>1</v>
          </cell>
        </row>
        <row r="164">
          <cell r="A164">
            <v>53</v>
          </cell>
          <cell r="B164" t="str">
            <v>Dist Maintenance Exp Accts 591-7</v>
          </cell>
          <cell r="C164" t="str">
            <v>A591-7</v>
          </cell>
          <cell r="D164">
            <v>0.52117834213075931</v>
          </cell>
          <cell r="E164">
            <v>2.3144283684082202E-2</v>
          </cell>
          <cell r="F164">
            <v>0.28807689821339966</v>
          </cell>
          <cell r="G164">
            <v>2.267534847467334E-2</v>
          </cell>
          <cell r="H164">
            <v>3.8065879751810142E-3</v>
          </cell>
          <cell r="I164">
            <v>8.2103905846572345E-2</v>
          </cell>
          <cell r="J164">
            <v>5.9014633675332211E-2</v>
          </cell>
          <cell r="K164">
            <v>1</v>
          </cell>
        </row>
        <row r="165">
          <cell r="A165">
            <v>54</v>
          </cell>
          <cell r="B165" t="str">
            <v>Metering Reading Expense-Wt. Fact</v>
          </cell>
          <cell r="C165" t="str">
            <v>A902</v>
          </cell>
          <cell r="D165">
            <v>0.86063242002285567</v>
          </cell>
          <cell r="E165">
            <v>5.7902667738864981E-2</v>
          </cell>
          <cell r="F165">
            <v>7.320600536440959E-2</v>
          </cell>
          <cell r="G165">
            <v>6.6157747996930735E-3</v>
          </cell>
          <cell r="H165">
            <v>1.6431320741768095E-3</v>
          </cell>
          <cell r="I165">
            <v>0</v>
          </cell>
          <cell r="J165">
            <v>0</v>
          </cell>
          <cell r="K165">
            <v>1.0000000000000002</v>
          </cell>
        </row>
        <row r="166">
          <cell r="A166">
            <v>55</v>
          </cell>
          <cell r="B166" t="str">
            <v>Customer Records&amp;Coll-Wt Fact</v>
          </cell>
          <cell r="C166" t="str">
            <v>A903</v>
          </cell>
          <cell r="D166">
            <v>0.84535363462012447</v>
          </cell>
          <cell r="E166">
            <v>5.9440663596058936E-2</v>
          </cell>
          <cell r="F166">
            <v>8.1200105445960874E-2</v>
          </cell>
          <cell r="G166">
            <v>3.1289358940278077E-3</v>
          </cell>
          <cell r="H166">
            <v>2.7053712780826739E-3</v>
          </cell>
          <cell r="I166">
            <v>3.659763985396336E-3</v>
          </cell>
          <cell r="J166">
            <v>4.5115251803489334E-3</v>
          </cell>
          <cell r="K166">
            <v>1.0000000000000002</v>
          </cell>
        </row>
        <row r="167">
          <cell r="A167">
            <v>56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57</v>
          </cell>
          <cell r="B168" t="str">
            <v>Cust Info Exp - Wt. Fact</v>
          </cell>
          <cell r="C168" t="str">
            <v>A907-10</v>
          </cell>
          <cell r="D168">
            <v>0.63271643558262936</v>
          </cell>
          <cell r="E168">
            <v>4.103414344626103E-2</v>
          </cell>
          <cell r="F168">
            <v>7.7391986235606641E-2</v>
          </cell>
          <cell r="G168">
            <v>1.2191868601123463E-3</v>
          </cell>
          <cell r="H168">
            <v>2.0725099358947794E-3</v>
          </cell>
          <cell r="I168">
            <v>0.24556573793949577</v>
          </cell>
          <cell r="J168">
            <v>0</v>
          </cell>
          <cell r="K168">
            <v>0.99999999999999989</v>
          </cell>
        </row>
        <row r="169">
          <cell r="A169">
            <v>58</v>
          </cell>
          <cell r="B169" t="str">
            <v>Customer Installation Expense</v>
          </cell>
          <cell r="C169" t="str">
            <v>A587</v>
          </cell>
          <cell r="D169">
            <v>0.88542626886019127</v>
          </cell>
          <cell r="E169">
            <v>5.9441848400006041E-2</v>
          </cell>
          <cell r="F169">
            <v>5.4736645714194523E-2</v>
          </cell>
          <cell r="G169">
            <v>3.9523702560816793E-4</v>
          </cell>
          <cell r="H169">
            <v>0</v>
          </cell>
          <cell r="I169">
            <v>0</v>
          </cell>
          <cell r="J169">
            <v>0</v>
          </cell>
          <cell r="K169">
            <v>1</v>
          </cell>
        </row>
        <row r="170">
          <cell r="A170">
            <v>59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60</v>
          </cell>
          <cell r="B171" t="str">
            <v>O&amp;M excl A&amp;G - Tran</v>
          </cell>
          <cell r="C171" t="str">
            <v>TOMXAG</v>
          </cell>
          <cell r="D171">
            <v>0.47609637188064213</v>
          </cell>
          <cell r="E171">
            <v>8.3492708634527197E-3</v>
          </cell>
          <cell r="F171">
            <v>0.34686205281044707</v>
          </cell>
          <cell r="G171">
            <v>3.4094816871988592E-2</v>
          </cell>
          <cell r="H171">
            <v>0.13459748757346957</v>
          </cell>
          <cell r="I171">
            <v>0</v>
          </cell>
          <cell r="J171">
            <v>0</v>
          </cell>
          <cell r="K171">
            <v>1</v>
          </cell>
        </row>
        <row r="172">
          <cell r="A172">
            <v>61</v>
          </cell>
          <cell r="B172" t="str">
            <v>O&amp;M excl A&amp;G - Dist</v>
          </cell>
          <cell r="C172" t="str">
            <v>DOMXAG</v>
          </cell>
          <cell r="D172">
            <v>0.67799191164868</v>
          </cell>
          <cell r="E172">
            <v>4.6495306592588923E-2</v>
          </cell>
          <cell r="F172">
            <v>0.21161933732918467</v>
          </cell>
          <cell r="G172">
            <v>1.226252929649068E-2</v>
          </cell>
          <cell r="H172">
            <v>2.0982035654475779E-2</v>
          </cell>
          <cell r="I172">
            <v>1.8094046111344218E-2</v>
          </cell>
          <cell r="J172">
            <v>1.2554833367235686E-2</v>
          </cell>
          <cell r="K172">
            <v>1</v>
          </cell>
        </row>
        <row r="173">
          <cell r="A173">
            <v>62</v>
          </cell>
          <cell r="B173" t="str">
            <v>O&amp;M excl A&amp;G - Metering</v>
          </cell>
          <cell r="C173" t="str">
            <v>MOMXAG</v>
          </cell>
          <cell r="D173">
            <v>0.86063242002285556</v>
          </cell>
          <cell r="E173">
            <v>5.7902667738864967E-2</v>
          </cell>
          <cell r="F173">
            <v>7.3206005364409577E-2</v>
          </cell>
          <cell r="G173">
            <v>6.6157747996930727E-3</v>
          </cell>
          <cell r="H173">
            <v>1.6431320741768093E-3</v>
          </cell>
          <cell r="I173">
            <v>0</v>
          </cell>
          <cell r="J173">
            <v>0</v>
          </cell>
          <cell r="K173">
            <v>1</v>
          </cell>
        </row>
        <row r="174">
          <cell r="A174">
            <v>63</v>
          </cell>
          <cell r="B174" t="str">
            <v>O&amp;M excl A&amp;G - Cust Serv</v>
          </cell>
          <cell r="C174" t="str">
            <v>CUOMXAG</v>
          </cell>
          <cell r="D174">
            <v>0.817098153526441</v>
          </cell>
          <cell r="E174">
            <v>5.6994783550388235E-2</v>
          </cell>
          <cell r="F174">
            <v>8.0694078086506776E-2</v>
          </cell>
          <cell r="G174">
            <v>2.8751661963185957E-3</v>
          </cell>
          <cell r="H174">
            <v>2.6212759186156781E-3</v>
          </cell>
          <cell r="I174">
            <v>3.5804514313413409E-2</v>
          </cell>
          <cell r="J174">
            <v>3.9120284083163587E-3</v>
          </cell>
          <cell r="K174">
            <v>1</v>
          </cell>
        </row>
        <row r="175">
          <cell r="A175">
            <v>64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65</v>
          </cell>
          <cell r="B176" t="str">
            <v>AMS Meter &amp; Installation -Wt Fc</v>
          </cell>
          <cell r="C176" t="str">
            <v>A370AMS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66</v>
          </cell>
          <cell r="B177" t="str">
            <v>AMS Non-Meter - Wt Fc</v>
          </cell>
          <cell r="C177" t="str">
            <v>AMS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67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68</v>
          </cell>
          <cell r="B179" t="str">
            <v>Transmission O&amp;M</v>
          </cell>
          <cell r="C179" t="str">
            <v>TRAO&amp;M</v>
          </cell>
          <cell r="D179">
            <v>0.47609637188064213</v>
          </cell>
          <cell r="E179">
            <v>8.349270863452718E-3</v>
          </cell>
          <cell r="F179">
            <v>0.34686205281044696</v>
          </cell>
          <cell r="G179">
            <v>3.4094816871988592E-2</v>
          </cell>
          <cell r="H179">
            <v>0.13459748757346957</v>
          </cell>
          <cell r="I179">
            <v>0</v>
          </cell>
          <cell r="J179">
            <v>0</v>
          </cell>
          <cell r="K179">
            <v>0.99999999999999989</v>
          </cell>
        </row>
        <row r="180">
          <cell r="A180">
            <v>69</v>
          </cell>
          <cell r="B180" t="str">
            <v>Distribution O&amp;M</v>
          </cell>
          <cell r="C180" t="str">
            <v>DISO&amp;M</v>
          </cell>
          <cell r="D180">
            <v>0.67690916943251711</v>
          </cell>
          <cell r="E180">
            <v>4.618324490984576E-2</v>
          </cell>
          <cell r="F180">
            <v>0.2132215965563673</v>
          </cell>
          <cell r="G180">
            <v>1.249233695324237E-2</v>
          </cell>
          <cell r="H180">
            <v>2.0804338483728282E-2</v>
          </cell>
          <cell r="I180">
            <v>1.7940807366814932E-2</v>
          </cell>
          <cell r="J180">
            <v>1.2448506297484084E-2</v>
          </cell>
          <cell r="K180">
            <v>0.99999999999999978</v>
          </cell>
        </row>
        <row r="181">
          <cell r="A181">
            <v>70</v>
          </cell>
          <cell r="B181" t="str">
            <v>Metering O&amp;M</v>
          </cell>
          <cell r="C181" t="str">
            <v>METO&amp;M</v>
          </cell>
          <cell r="D181">
            <v>0.86063242002285556</v>
          </cell>
          <cell r="E181">
            <v>5.7902667738864981E-2</v>
          </cell>
          <cell r="F181">
            <v>7.320600536440959E-2</v>
          </cell>
          <cell r="G181">
            <v>6.6157747996930727E-3</v>
          </cell>
          <cell r="H181">
            <v>1.6431320741768097E-3</v>
          </cell>
          <cell r="I181">
            <v>0</v>
          </cell>
          <cell r="J181">
            <v>0</v>
          </cell>
          <cell r="K181">
            <v>1</v>
          </cell>
        </row>
        <row r="182">
          <cell r="A182">
            <v>71</v>
          </cell>
          <cell r="B182" t="str">
            <v>Customer Service O&amp;M</v>
          </cell>
          <cell r="C182" t="str">
            <v>CUSO&amp;M</v>
          </cell>
          <cell r="D182">
            <v>0.817098153526441</v>
          </cell>
          <cell r="E182">
            <v>5.6994783550388242E-2</v>
          </cell>
          <cell r="F182">
            <v>8.069407808650679E-2</v>
          </cell>
          <cell r="G182">
            <v>2.8751661963185957E-3</v>
          </cell>
          <cell r="H182">
            <v>2.6212759186156781E-3</v>
          </cell>
          <cell r="I182">
            <v>3.5804514313413409E-2</v>
          </cell>
          <cell r="J182">
            <v>3.9120284083163587E-3</v>
          </cell>
          <cell r="K182">
            <v>1</v>
          </cell>
        </row>
        <row r="183">
          <cell r="A183">
            <v>72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73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74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75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76</v>
          </cell>
          <cell r="B187" t="str">
            <v>Taxable Income - Transmission</v>
          </cell>
          <cell r="C187" t="str">
            <v>TTXINC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77</v>
          </cell>
          <cell r="B188" t="str">
            <v>Taxable Income - Distribution</v>
          </cell>
          <cell r="C188" t="str">
            <v>DTXINC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78</v>
          </cell>
          <cell r="B189" t="str">
            <v>Taxable Income - Metering</v>
          </cell>
          <cell r="C189" t="str">
            <v>MTXINC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79</v>
          </cell>
          <cell r="B190" t="str">
            <v>Taxable Income - Customer Service</v>
          </cell>
          <cell r="C190" t="str">
            <v>CUTXINC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80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81</v>
          </cell>
          <cell r="B192" t="str">
            <v>System Benefit Fund</v>
          </cell>
          <cell r="C192" t="str">
            <v>SBF</v>
          </cell>
          <cell r="D192">
            <v>0.33426116903286718</v>
          </cell>
          <cell r="E192">
            <v>1.0352866575640437E-2</v>
          </cell>
          <cell r="F192">
            <v>0.35850328565090039</v>
          </cell>
          <cell r="G192">
            <v>4.5017384675461396E-2</v>
          </cell>
          <cell r="H192">
            <v>0.2488818531311392</v>
          </cell>
          <cell r="I192">
            <v>2.4115610480198611E-3</v>
          </cell>
          <cell r="J192">
            <v>5.7187988597143659E-4</v>
          </cell>
          <cell r="K192">
            <v>0.99999999999999978</v>
          </cell>
        </row>
        <row r="193">
          <cell r="A193">
            <v>82</v>
          </cell>
          <cell r="B193" t="str">
            <v>CTC Revenue</v>
          </cell>
          <cell r="C193" t="str">
            <v>CTC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83</v>
          </cell>
          <cell r="B194" t="str">
            <v>Transition Charge - TC1</v>
          </cell>
          <cell r="C194" t="str">
            <v>TC1</v>
          </cell>
          <cell r="D194">
            <v>0.48727748428480133</v>
          </cell>
          <cell r="E194">
            <v>1.6211809772213721E-2</v>
          </cell>
          <cell r="F194">
            <v>0.35669620073787139</v>
          </cell>
          <cell r="G194">
            <v>4.2530832314378736E-2</v>
          </cell>
          <cell r="H194">
            <v>9.5098498804134665E-2</v>
          </cell>
          <cell r="I194">
            <v>1.7638964672073438E-3</v>
          </cell>
          <cell r="J194">
            <v>4.2127761939269985E-4</v>
          </cell>
          <cell r="K194">
            <v>0.99999999999999978</v>
          </cell>
        </row>
        <row r="195">
          <cell r="A195">
            <v>84</v>
          </cell>
          <cell r="B195" t="str">
            <v>Docket 36271</v>
          </cell>
          <cell r="C195" t="str">
            <v>NDC</v>
          </cell>
          <cell r="D195">
            <v>0.46657199999999999</v>
          </cell>
          <cell r="E195">
            <v>1.3832000000000001E-2</v>
          </cell>
          <cell r="F195">
            <v>0.35542499999999999</v>
          </cell>
          <cell r="G195">
            <v>3.8886999999999998E-2</v>
          </cell>
          <cell r="H195">
            <v>0.1231</v>
          </cell>
          <cell r="I195">
            <v>1.7629487316384882E-3</v>
          </cell>
          <cell r="J195">
            <v>4.2105126836151203E-4</v>
          </cell>
          <cell r="K195">
            <v>1</v>
          </cell>
        </row>
        <row r="196">
          <cell r="A196">
            <v>85</v>
          </cell>
          <cell r="B196" t="str">
            <v>Transition Charge 2 - TC2</v>
          </cell>
          <cell r="C196" t="str">
            <v>TC2</v>
          </cell>
          <cell r="D196">
            <v>0.40159458241597451</v>
          </cell>
          <cell r="E196">
            <v>1.5483334494470376E-2</v>
          </cell>
          <cell r="F196">
            <v>0.38980936556892448</v>
          </cell>
          <cell r="G196">
            <v>5.0194230295516708E-2</v>
          </cell>
          <cell r="H196">
            <v>0.13721624347090169</v>
          </cell>
          <cell r="I196">
            <v>4.6029136419330858E-3</v>
          </cell>
          <cell r="J196">
            <v>1.0993301122790974E-3</v>
          </cell>
          <cell r="K196">
            <v>1</v>
          </cell>
        </row>
        <row r="197">
          <cell r="A197">
            <v>86</v>
          </cell>
          <cell r="B197" t="str">
            <v>Rate Case Exp. - Current</v>
          </cell>
          <cell r="C197" t="str">
            <v>RCE1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87</v>
          </cell>
          <cell r="B198" t="str">
            <v>TCRF</v>
          </cell>
          <cell r="C198" t="str">
            <v>TCRF</v>
          </cell>
          <cell r="D198">
            <v>0.46686824762555734</v>
          </cell>
          <cell r="E198">
            <v>1.0839907634876262E-2</v>
          </cell>
          <cell r="F198">
            <v>0.36370780221080884</v>
          </cell>
          <cell r="G198">
            <v>3.6966806808245337E-2</v>
          </cell>
          <cell r="H198">
            <v>0.12161723572051228</v>
          </cell>
          <cell r="I198">
            <v>0</v>
          </cell>
          <cell r="J198">
            <v>0</v>
          </cell>
          <cell r="K198">
            <v>1</v>
          </cell>
        </row>
        <row r="199">
          <cell r="A199">
            <v>88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89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90</v>
          </cell>
          <cell r="B201" t="str">
            <v>Total Cost of Service - Transmission</v>
          </cell>
          <cell r="C201" t="str">
            <v>TRACOS</v>
          </cell>
          <cell r="D201">
            <v>0.47609637188064219</v>
          </cell>
          <cell r="E201">
            <v>8.349270863452718E-3</v>
          </cell>
          <cell r="F201">
            <v>0.34686205281044702</v>
          </cell>
          <cell r="G201">
            <v>3.4094816871988592E-2</v>
          </cell>
          <cell r="H201">
            <v>0.13459748757346957</v>
          </cell>
          <cell r="I201">
            <v>0</v>
          </cell>
          <cell r="J201">
            <v>0</v>
          </cell>
          <cell r="K201">
            <v>1</v>
          </cell>
        </row>
        <row r="202">
          <cell r="A202">
            <v>91</v>
          </cell>
          <cell r="B202" t="str">
            <v>Total Cost of Service - Distribution</v>
          </cell>
          <cell r="C202" t="str">
            <v>DISCOS</v>
          </cell>
          <cell r="D202">
            <v>0.63970889172168088</v>
          </cell>
          <cell r="E202">
            <v>4.3762777207499257E-2</v>
          </cell>
          <cell r="F202">
            <v>0.20985935891363511</v>
          </cell>
          <cell r="G202">
            <v>1.2675425672534709E-2</v>
          </cell>
          <cell r="H202">
            <v>1.8681949861056743E-2</v>
          </cell>
          <cell r="I202">
            <v>6.2812706893553297E-2</v>
          </cell>
          <cell r="J202">
            <v>1.2498889730040057E-2</v>
          </cell>
          <cell r="K202">
            <v>1</v>
          </cell>
        </row>
        <row r="203">
          <cell r="A203">
            <v>92</v>
          </cell>
          <cell r="B203" t="str">
            <v>Total Cost of Service - Metering</v>
          </cell>
          <cell r="C203" t="str">
            <v>METCOS</v>
          </cell>
          <cell r="D203">
            <v>0.84594961884420072</v>
          </cell>
          <cell r="E203">
            <v>6.2972576275021064E-2</v>
          </cell>
          <cell r="F203">
            <v>8.2715984721165245E-2</v>
          </cell>
          <cell r="G203">
            <v>6.2891854472024913E-3</v>
          </cell>
          <cell r="H203">
            <v>2.0232273223362747E-3</v>
          </cell>
          <cell r="I203">
            <v>4.1483180999953736E-5</v>
          </cell>
          <cell r="J203">
            <v>7.92420907431435E-6</v>
          </cell>
          <cell r="K203">
            <v>1</v>
          </cell>
        </row>
        <row r="204">
          <cell r="A204">
            <v>93</v>
          </cell>
          <cell r="B204" t="str">
            <v>Total Cost of Service - Cust Serv</v>
          </cell>
          <cell r="C204" t="str">
            <v>CUSCOS</v>
          </cell>
          <cell r="D204">
            <v>0.75406374582058466</v>
          </cell>
          <cell r="E204">
            <v>4.881227484507214E-2</v>
          </cell>
          <cell r="F204">
            <v>0.12943266274440568</v>
          </cell>
          <cell r="G204">
            <v>8.257839411970988E-3</v>
          </cell>
          <cell r="H204">
            <v>2.3605731987154113E-2</v>
          </cell>
          <cell r="I204">
            <v>3.1962864584875045E-2</v>
          </cell>
          <cell r="J204">
            <v>3.8648806059374103E-3</v>
          </cell>
          <cell r="K204">
            <v>1</v>
          </cell>
        </row>
        <row r="205">
          <cell r="A205">
            <v>94</v>
          </cell>
          <cell r="B205" t="str">
            <v>Total Cost of Service - All Functions</v>
          </cell>
          <cell r="C205" t="str">
            <v>TOTCOS</v>
          </cell>
          <cell r="D205">
            <v>0.54837710483505464</v>
          </cell>
          <cell r="E205">
            <v>2.2112052035253307E-2</v>
          </cell>
          <cell r="F205">
            <v>0.28847081554901638</v>
          </cell>
          <cell r="G205">
            <v>2.5821960556992249E-2</v>
          </cell>
          <cell r="H205">
            <v>9.2079799385190217E-2</v>
          </cell>
          <cell r="I205">
            <v>1.9427234327297194E-2</v>
          </cell>
          <cell r="J205">
            <v>3.7110333111959608E-3</v>
          </cell>
          <cell r="K205">
            <v>1</v>
          </cell>
        </row>
        <row r="206">
          <cell r="A206">
            <v>95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96</v>
          </cell>
          <cell r="B207" t="str">
            <v>Transition Charge 3 - TC3</v>
          </cell>
          <cell r="C207" t="str">
            <v>TC3</v>
          </cell>
          <cell r="D207">
            <v>0.18350599999999997</v>
          </cell>
          <cell r="E207">
            <v>2.2791217788154561E-2</v>
          </cell>
          <cell r="F207">
            <v>0.55272615918202339</v>
          </cell>
          <cell r="G207">
            <v>8.1808244146654982E-2</v>
          </cell>
          <cell r="H207">
            <v>0.15611480725072222</v>
          </cell>
          <cell r="I207">
            <v>2.4648764818615151E-3</v>
          </cell>
          <cell r="J207">
            <v>5.8869515058312667E-4</v>
          </cell>
          <cell r="K207">
            <v>0.99999999999999989</v>
          </cell>
        </row>
        <row r="208">
          <cell r="A208">
            <v>97</v>
          </cell>
          <cell r="B208" t="str">
            <v>System Restoration Charge</v>
          </cell>
          <cell r="C208" t="str">
            <v>SRC</v>
          </cell>
          <cell r="D208">
            <v>0.64917599999999998</v>
          </cell>
          <cell r="E208">
            <v>3.3794999999999999E-2</v>
          </cell>
          <cell r="F208">
            <v>0.249808</v>
          </cell>
          <cell r="G208">
            <v>0.02</v>
          </cell>
          <cell r="H208">
            <v>0</v>
          </cell>
          <cell r="I208">
            <v>3.8117308634020623E-2</v>
          </cell>
          <cell r="J208">
            <v>9.1036913659793741E-3</v>
          </cell>
          <cell r="K208">
            <v>1</v>
          </cell>
        </row>
        <row r="209">
          <cell r="A209">
            <v>98</v>
          </cell>
          <cell r="B209" t="str">
            <v>Energy Efficiency Cost Recovery Charge</v>
          </cell>
          <cell r="C209" t="str">
            <v>EECRF</v>
          </cell>
          <cell r="D209">
            <v>0.48850108225719902</v>
          </cell>
          <cell r="E209">
            <v>3.0377260329406242E-2</v>
          </cell>
          <cell r="F209">
            <v>0.42792031101393874</v>
          </cell>
          <cell r="G209">
            <v>4.5852211105239501E-2</v>
          </cell>
          <cell r="H209">
            <v>7.3491352942165102E-3</v>
          </cell>
          <cell r="I209">
            <v>0</v>
          </cell>
          <cell r="J209">
            <v>0</v>
          </cell>
          <cell r="K209">
            <v>1</v>
          </cell>
        </row>
        <row r="210">
          <cell r="A210">
            <v>99</v>
          </cell>
          <cell r="B210" t="str">
            <v>ADFIT Charge - ADFIT</v>
          </cell>
          <cell r="C210" t="str">
            <v>ADFIT</v>
          </cell>
          <cell r="D210">
            <v>0.64917599999999998</v>
          </cell>
          <cell r="E210">
            <v>3.3794999999999999E-2</v>
          </cell>
          <cell r="F210">
            <v>0.249808</v>
          </cell>
          <cell r="G210">
            <v>0.02</v>
          </cell>
          <cell r="H210">
            <v>0</v>
          </cell>
          <cell r="I210">
            <v>3.8117308634020623E-2</v>
          </cell>
          <cell r="J210">
            <v>9.1036913659793724E-3</v>
          </cell>
          <cell r="K210">
            <v>1</v>
          </cell>
        </row>
        <row r="211">
          <cell r="A211">
            <v>100</v>
          </cell>
          <cell r="B211" t="str">
            <v>AMS Surcharge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101</v>
          </cell>
          <cell r="B212" t="str">
            <v>Transition Charge 5 - TC5</v>
          </cell>
          <cell r="C212" t="str">
            <v>TC5</v>
          </cell>
          <cell r="D212">
            <v>0.18350599999999997</v>
          </cell>
          <cell r="E212">
            <v>2.2791217788154561E-2</v>
          </cell>
          <cell r="F212">
            <v>0.55272615918202339</v>
          </cell>
          <cell r="G212">
            <v>8.1808244146654982E-2</v>
          </cell>
          <cell r="H212">
            <v>0.15611480725072222</v>
          </cell>
          <cell r="I212">
            <v>2.4648764818615151E-3</v>
          </cell>
          <cell r="J212">
            <v>5.8869515058312667E-4</v>
          </cell>
          <cell r="K212">
            <v>0.99999999999999989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>
        <row r="1294">
          <cell r="G1294">
            <v>0</v>
          </cell>
          <cell r="H1294">
            <v>-1</v>
          </cell>
          <cell r="I1294">
            <v>0</v>
          </cell>
          <cell r="J1294">
            <v>1</v>
          </cell>
          <cell r="K1294">
            <v>2</v>
          </cell>
          <cell r="L1294">
            <v>3</v>
          </cell>
          <cell r="M1294">
            <v>4</v>
          </cell>
          <cell r="N1294">
            <v>5</v>
          </cell>
          <cell r="O1294">
            <v>6</v>
          </cell>
          <cell r="P1294">
            <v>7</v>
          </cell>
          <cell r="Q1294">
            <v>8</v>
          </cell>
          <cell r="R1294">
            <v>9</v>
          </cell>
          <cell r="S1294">
            <v>10</v>
          </cell>
          <cell r="T1294">
            <v>11</v>
          </cell>
        </row>
        <row r="1295">
          <cell r="G1295">
            <v>1</v>
          </cell>
          <cell r="H1295" t="str">
            <v>ASSIGNED</v>
          </cell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</row>
        <row r="1296">
          <cell r="G1296">
            <v>2</v>
          </cell>
          <cell r="H1296" t="str">
            <v>N / A</v>
          </cell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</row>
        <row r="1297">
          <cell r="G1297">
            <v>3</v>
          </cell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</row>
        <row r="1298">
          <cell r="G1298">
            <v>4</v>
          </cell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</row>
        <row r="1299">
          <cell r="G1299">
            <v>5</v>
          </cell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</row>
        <row r="1300">
          <cell r="G1300">
            <v>6</v>
          </cell>
          <cell r="H1300" t="str">
            <v>CUS W ALL</v>
          </cell>
          <cell r="J1300">
            <v>0.57658593434385808</v>
          </cell>
          <cell r="K1300">
            <v>8.5534107586788005E-2</v>
          </cell>
          <cell r="L1300">
            <v>0.25925905794102855</v>
          </cell>
          <cell r="M1300">
            <v>2.0386798332728768E-3</v>
          </cell>
          <cell r="N1300">
            <v>7.0208710904743385E-2</v>
          </cell>
          <cell r="O1300">
            <v>1.4828547291437912E-3</v>
          </cell>
          <cell r="P1300">
            <v>3.1164760781965759E-3</v>
          </cell>
          <cell r="Q1300">
            <v>7.97804445519573E-4</v>
          </cell>
          <cell r="R1300">
            <v>2.2774214245146175E-4</v>
          </cell>
          <cell r="S1300">
            <v>7.4863199499753264E-4</v>
          </cell>
          <cell r="T1300"/>
        </row>
        <row r="1301">
          <cell r="G1301">
            <v>7</v>
          </cell>
          <cell r="H1301" t="str">
            <v>CUS W SEC</v>
          </cell>
          <cell r="J1301">
            <v>0.6252443881911991</v>
          </cell>
          <cell r="K1301">
            <v>9.2752385346410143E-2</v>
          </cell>
          <cell r="L1301">
            <v>0.28113809479211721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8.6513167027349263E-4</v>
          </cell>
          <cell r="R1301">
            <v>0</v>
          </cell>
          <cell r="S1301">
            <v>0</v>
          </cell>
          <cell r="T1301"/>
        </row>
        <row r="1302">
          <cell r="G1302">
            <v>8</v>
          </cell>
          <cell r="H1302" t="str">
            <v>CUS W RTL</v>
          </cell>
          <cell r="J1302">
            <v>0.57714944813846347</v>
          </cell>
          <cell r="K1302">
            <v>8.5617702497214093E-2</v>
          </cell>
          <cell r="L1302">
            <v>0.25951243917498534</v>
          </cell>
          <cell r="M1302">
            <v>2.0406722929226955E-3</v>
          </cell>
          <cell r="N1302">
            <v>7.0277327870124806E-2</v>
          </cell>
          <cell r="O1302">
            <v>1.4843039651474745E-3</v>
          </cell>
          <cell r="P1302">
            <v>3.1195218986996725E-3</v>
          </cell>
          <cell r="Q1302">
            <v>7.9858416244235825E-4</v>
          </cell>
          <cell r="R1302"/>
          <cell r="S1302"/>
          <cell r="T1302"/>
        </row>
        <row r="1303">
          <cell r="G1303">
            <v>9</v>
          </cell>
          <cell r="H1303" t="str">
            <v>CUS U ALL</v>
          </cell>
          <cell r="J1303">
            <v>0.85159971006983359</v>
          </cell>
          <cell r="K1303">
            <v>7.5457527850470552E-2</v>
          </cell>
          <cell r="L1303">
            <v>5.3872285179503453E-2</v>
          </cell>
          <cell r="M1303">
            <v>5.7054530741039379E-4</v>
          </cell>
          <cell r="N1303">
            <v>1.3850278431931907E-3</v>
          </cell>
          <cell r="O1303">
            <v>2.6780698102936852E-5</v>
          </cell>
          <cell r="P1303">
            <v>5.4143585295067986E-5</v>
          </cell>
          <cell r="Q1303">
            <v>1.7015058320792011E-2</v>
          </cell>
          <cell r="R1303">
            <v>4.0753236243599559E-6</v>
          </cell>
          <cell r="S1303">
            <v>1.4845821774454125E-5</v>
          </cell>
          <cell r="T1303"/>
        </row>
        <row r="1304">
          <cell r="G1304">
            <v>10</v>
          </cell>
          <cell r="H1304" t="str">
            <v>CUS U RTL</v>
          </cell>
          <cell r="J1304">
            <v>0.85161582361665611</v>
          </cell>
          <cell r="K1304">
            <v>7.5458955620341495E-2</v>
          </cell>
          <cell r="L1304">
            <v>5.3873304524131464E-2</v>
          </cell>
          <cell r="M1304">
            <v>5.7055610298537658E-4</v>
          </cell>
          <cell r="N1304">
            <v>1.385054050002256E-3</v>
          </cell>
          <cell r="O1304">
            <v>2.6781204834007472E-5</v>
          </cell>
          <cell r="P1304">
            <v>5.4144609773102063E-5</v>
          </cell>
          <cell r="Q1304">
            <v>1.7015380271276141E-2</v>
          </cell>
          <cell r="R1304">
            <v>0</v>
          </cell>
          <cell r="S1304">
            <v>0</v>
          </cell>
          <cell r="T1304"/>
        </row>
        <row r="1305">
          <cell r="G1305">
            <v>11</v>
          </cell>
          <cell r="H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</row>
        <row r="1306">
          <cell r="G1306">
            <v>12</v>
          </cell>
          <cell r="H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</row>
        <row r="1307">
          <cell r="G1307">
            <v>13</v>
          </cell>
          <cell r="H1307"/>
          <cell r="J1307"/>
          <cell r="K1307"/>
          <cell r="L1307"/>
          <cell r="M1307"/>
          <cell r="N1307"/>
          <cell r="O1307"/>
          <cell r="P1307"/>
          <cell r="Q1307"/>
          <cell r="R1307"/>
          <cell r="S1307"/>
          <cell r="T1307"/>
        </row>
        <row r="1308">
          <cell r="G1308">
            <v>14</v>
          </cell>
          <cell r="H1308" t="str">
            <v>REVENUE</v>
          </cell>
          <cell r="J1308">
            <v>0.48930583726332366</v>
          </cell>
          <cell r="K1308">
            <v>2.4005686724743756E-2</v>
          </cell>
          <cell r="L1308">
            <v>0.38178946378398332</v>
          </cell>
          <cell r="M1308">
            <v>2.4786425151009686E-4</v>
          </cell>
          <cell r="N1308">
            <v>5.3317197473268248E-2</v>
          </cell>
          <cell r="O1308">
            <v>6.8220506498120987E-3</v>
          </cell>
          <cell r="P1308">
            <v>2.6079373004909468E-2</v>
          </cell>
          <cell r="Q1308">
            <v>1.7914918735958477E-2</v>
          </cell>
          <cell r="R1308">
            <v>1.1681576934180883E-4</v>
          </cell>
          <cell r="S1308">
            <v>4.0079234314908209E-4</v>
          </cell>
        </row>
        <row r="1309">
          <cell r="G1309">
            <v>15</v>
          </cell>
          <cell r="H1309" t="str">
            <v>REVENUE RTL</v>
          </cell>
          <cell r="J1309">
            <v>0.48955923709598936</v>
          </cell>
          <cell r="K1309">
            <v>2.4018118697828522E-2</v>
          </cell>
          <cell r="L1309">
            <v>0.38198718344900406</v>
          </cell>
          <cell r="M1309">
            <v>2.4799261449919951E-4</v>
          </cell>
          <cell r="N1309">
            <v>5.3344809179258712E-2</v>
          </cell>
          <cell r="O1309">
            <v>6.8255836272700585E-3</v>
          </cell>
          <cell r="P1309">
            <v>2.6092878890701537E-2</v>
          </cell>
          <cell r="Q1309">
            <v>1.7924196445448522E-2</v>
          </cell>
          <cell r="R1309"/>
          <cell r="S1309"/>
          <cell r="T1309"/>
        </row>
        <row r="1310">
          <cell r="G1310">
            <v>16</v>
          </cell>
          <cell r="H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</row>
        <row r="1311">
          <cell r="G1311">
            <v>17</v>
          </cell>
          <cell r="H1311" t="str">
            <v>REV_RCE</v>
          </cell>
          <cell r="J1311">
            <v>0.497087</v>
          </cell>
          <cell r="K1311">
            <v>2.4251999999999999E-2</v>
          </cell>
          <cell r="L1311">
            <v>0.37084899999999998</v>
          </cell>
          <cell r="M1311">
            <v>3.1799999999999998E-4</v>
          </cell>
          <cell r="N1311">
            <v>5.5164999999999999E-2</v>
          </cell>
          <cell r="O1311">
            <v>7.3689999999999997E-3</v>
          </cell>
          <cell r="P1311">
            <v>2.7601000000000001E-2</v>
          </cell>
          <cell r="Q1311">
            <v>1.6365000000000001E-2</v>
          </cell>
          <cell r="R1311">
            <v>2.1000000000000001E-4</v>
          </cell>
          <cell r="S1311">
            <v>7.8399999999999997E-4</v>
          </cell>
        </row>
        <row r="1312">
          <cell r="G1312">
            <v>18</v>
          </cell>
          <cell r="H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</row>
        <row r="1313">
          <cell r="G1313">
            <v>19</v>
          </cell>
          <cell r="H1313" t="str">
            <v>ENERGY ICL</v>
          </cell>
          <cell r="J1313">
            <v>0.38951628587384829</v>
          </cell>
          <cell r="K1313">
            <v>1.500582434639791E-2</v>
          </cell>
          <cell r="L1313">
            <v>0.4437294793139514</v>
          </cell>
          <cell r="M1313">
            <v>8.7122498095737572E-6</v>
          </cell>
          <cell r="N1313">
            <v>7.3799307850018703E-2</v>
          </cell>
          <cell r="O1313">
            <v>1.0596312356552225E-2</v>
          </cell>
          <cell r="P1313">
            <v>6.1027834450899723E-2</v>
          </cell>
          <cell r="Q1313">
            <v>4.3462117669064064E-3</v>
          </cell>
          <cell r="R1313">
            <v>8.1124911573699063E-4</v>
          </cell>
          <cell r="S1313">
            <v>1.1587826758786251E-3</v>
          </cell>
          <cell r="T1313"/>
        </row>
        <row r="1314">
          <cell r="G1314">
            <v>20</v>
          </cell>
          <cell r="H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</row>
        <row r="1315">
          <cell r="G1315">
            <v>21</v>
          </cell>
          <cell r="H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</row>
        <row r="1316">
          <cell r="G1316">
            <v>22</v>
          </cell>
          <cell r="H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</row>
        <row r="1317">
          <cell r="G1317">
            <v>23</v>
          </cell>
          <cell r="H1317" t="str">
            <v>4CP RTL</v>
          </cell>
          <cell r="J1317">
            <v>0.47002086652477942</v>
          </cell>
          <cell r="K1317">
            <v>1.2703686146820955E-2</v>
          </cell>
          <cell r="L1317">
            <v>0.3757095422293214</v>
          </cell>
          <cell r="M1317">
            <v>1.1516256039760209E-4</v>
          </cell>
          <cell r="N1317">
            <v>6.4652649497600537E-2</v>
          </cell>
          <cell r="O1317">
            <v>1.4872209782358731E-2</v>
          </cell>
          <cell r="P1317">
            <v>6.1925883258721316E-2</v>
          </cell>
          <cell r="Q1317">
            <v>0</v>
          </cell>
          <cell r="R1317">
            <v>0</v>
          </cell>
          <cell r="S1317">
            <v>0</v>
          </cell>
          <cell r="T1317"/>
        </row>
        <row r="1318">
          <cell r="G1318">
            <v>24</v>
          </cell>
          <cell r="H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</row>
        <row r="1319">
          <cell r="G1319">
            <v>25</v>
          </cell>
          <cell r="H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</row>
        <row r="1320">
          <cell r="G1320">
            <v>26</v>
          </cell>
          <cell r="H1320" t="str">
            <v>NCP ALL</v>
          </cell>
          <cell r="J1320">
            <v>0.4724148603974086</v>
          </cell>
          <cell r="K1320">
            <v>1.2477966109617883E-2</v>
          </cell>
          <cell r="L1320">
            <v>0.36058268503728463</v>
          </cell>
          <cell r="M1320">
            <v>1.4786103580981602E-4</v>
          </cell>
          <cell r="N1320">
            <v>6.0336728846936624E-2</v>
          </cell>
          <cell r="O1320">
            <v>1.5084996656783657E-2</v>
          </cell>
          <cell r="P1320">
            <v>6.8061957045484317E-2</v>
          </cell>
          <cell r="Q1320">
            <v>4.1496368621080984E-3</v>
          </cell>
          <cell r="R1320">
            <v>2.9481246817634307E-3</v>
          </cell>
          <cell r="S1320">
            <v>3.7951833268028384E-3</v>
          </cell>
          <cell r="T1320"/>
        </row>
        <row r="1321">
          <cell r="G1321">
            <v>27</v>
          </cell>
          <cell r="H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</row>
        <row r="1322">
          <cell r="G1322">
            <v>28</v>
          </cell>
          <cell r="H1322" t="str">
            <v>NCP XHV</v>
          </cell>
          <cell r="J1322">
            <v>0.50691659597854344</v>
          </cell>
          <cell r="K1322">
            <v>1.3389265739232072E-2</v>
          </cell>
          <cell r="L1322">
            <v>0.38691701424070241</v>
          </cell>
          <cell r="M1322">
            <v>1.5865972735811212E-4</v>
          </cell>
          <cell r="N1322">
            <v>6.4743283422202175E-2</v>
          </cell>
          <cell r="O1322">
            <v>1.6186694781725849E-2</v>
          </cell>
          <cell r="P1322">
            <v>0</v>
          </cell>
          <cell r="Q1322">
            <v>4.4526960708166164E-3</v>
          </cell>
          <cell r="R1322">
            <v>3.1634342047213945E-3</v>
          </cell>
          <cell r="S1322">
            <v>4.0723558346979797E-3</v>
          </cell>
          <cell r="T1322"/>
        </row>
        <row r="1323">
          <cell r="G1323">
            <v>29</v>
          </cell>
          <cell r="H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</row>
        <row r="1324">
          <cell r="G1324">
            <v>30</v>
          </cell>
          <cell r="H1324" t="str">
            <v>NCP XSS</v>
          </cell>
          <cell r="J1324">
            <v>0.51691904619802642</v>
          </cell>
          <cell r="K1324">
            <v>1.3653461989847168E-2</v>
          </cell>
          <cell r="L1324">
            <v>0.39455163935401677</v>
          </cell>
          <cell r="M1324">
            <v>1.6179039231823791E-4</v>
          </cell>
          <cell r="N1324">
            <v>6.60207943078467E-2</v>
          </cell>
          <cell r="O1324">
            <v>0</v>
          </cell>
          <cell r="P1324">
            <v>0</v>
          </cell>
          <cell r="Q1324">
            <v>4.5405564232772729E-3</v>
          </cell>
          <cell r="R1324">
            <v>0</v>
          </cell>
          <cell r="S1324">
            <v>4.152711334667273E-3</v>
          </cell>
          <cell r="T1324"/>
        </row>
        <row r="1325">
          <cell r="G1325">
            <v>31</v>
          </cell>
          <cell r="H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</row>
        <row r="1326">
          <cell r="G1326">
            <v>32</v>
          </cell>
          <cell r="H1326" t="str">
            <v>NCP SEC</v>
          </cell>
          <cell r="J1326">
            <v>0.55602739782771637</v>
          </cell>
          <cell r="K1326">
            <v>1.4686436875158304E-2</v>
          </cell>
          <cell r="L1326">
            <v>0.42440208568873417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4.8840796083911521E-3</v>
          </cell>
          <cell r="R1326">
            <v>0</v>
          </cell>
          <cell r="S1326">
            <v>0</v>
          </cell>
          <cell r="T1326"/>
        </row>
        <row r="1327">
          <cell r="G1327">
            <v>33</v>
          </cell>
          <cell r="H1327" t="str">
            <v>NCP LGT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T1327"/>
        </row>
        <row r="1328">
          <cell r="G1328">
            <v>34</v>
          </cell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</row>
        <row r="1329">
          <cell r="G1329">
            <v>35</v>
          </cell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</row>
        <row r="1330">
          <cell r="G1330">
            <v>36</v>
          </cell>
          <cell r="H1330" t="str">
            <v>OPEB MED</v>
          </cell>
          <cell r="J1330">
            <v>0.51613093377856889</v>
          </cell>
          <cell r="K1330">
            <v>1.4340597617411329E-2</v>
          </cell>
          <cell r="L1330">
            <v>0.39210268959257316</v>
          </cell>
          <cell r="M1330">
            <v>1.4899736769594869E-4</v>
          </cell>
          <cell r="N1330">
            <v>5.3553644113581406E-2</v>
          </cell>
          <cell r="O1330">
            <v>3.214349575431655E-3</v>
          </cell>
          <cell r="P1330">
            <v>8.8202724030008115E-5</v>
          </cell>
          <cell r="Q1330">
            <v>1.6462181180645526E-2</v>
          </cell>
          <cell r="R1330">
            <v>6.2692925580971589E-4</v>
          </cell>
          <cell r="S1330">
            <v>3.3314747942520344E-3</v>
          </cell>
          <cell r="T1330"/>
        </row>
        <row r="1331">
          <cell r="G1331">
            <v>37</v>
          </cell>
          <cell r="H1331" t="str">
            <v>OPEB TOTAL</v>
          </cell>
          <cell r="J1331">
            <v>0.51613093377856889</v>
          </cell>
          <cell r="K1331">
            <v>1.4340597617411329E-2</v>
          </cell>
          <cell r="L1331">
            <v>0.39210268959257316</v>
          </cell>
          <cell r="M1331">
            <v>1.4899736769594869E-4</v>
          </cell>
          <cell r="N1331">
            <v>5.3553644113581406E-2</v>
          </cell>
          <cell r="O1331">
            <v>3.214349575431655E-3</v>
          </cell>
          <cell r="P1331">
            <v>8.8202724030008115E-5</v>
          </cell>
          <cell r="Q1331">
            <v>1.6462181180645526E-2</v>
          </cell>
          <cell r="R1331">
            <v>6.2692925580971589E-4</v>
          </cell>
          <cell r="S1331">
            <v>3.3314747942520344E-3</v>
          </cell>
          <cell r="T1331"/>
        </row>
        <row r="1332">
          <cell r="G1332">
            <v>38</v>
          </cell>
          <cell r="H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</row>
        <row r="1333">
          <cell r="G1333">
            <v>39</v>
          </cell>
          <cell r="H1333" t="str">
            <v>NOT USED</v>
          </cell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</row>
        <row r="1334">
          <cell r="G1334">
            <v>40</v>
          </cell>
          <cell r="H1334" t="str">
            <v>PLT 360</v>
          </cell>
          <cell r="J1334">
            <v>0.5203280537153121</v>
          </cell>
          <cell r="K1334">
            <v>2.3306226290897718E-2</v>
          </cell>
          <cell r="L1334">
            <v>0.37255679652348545</v>
          </cell>
          <cell r="M1334">
            <v>8.4478636905860788E-5</v>
          </cell>
          <cell r="N1334">
            <v>3.447266942525605E-2</v>
          </cell>
          <cell r="O1334">
            <v>1.897547310410172E-3</v>
          </cell>
          <cell r="P1334">
            <v>8.245060087081835E-4</v>
          </cell>
          <cell r="Q1334">
            <v>4.3990543726694219E-2</v>
          </cell>
          <cell r="R1334">
            <v>3.7084569442833462E-4</v>
          </cell>
          <cell r="S1334">
            <v>2.1683326679013391E-3</v>
          </cell>
          <cell r="T1334"/>
        </row>
        <row r="1335">
          <cell r="G1335">
            <v>41</v>
          </cell>
          <cell r="H1335" t="str">
            <v>PLT 353</v>
          </cell>
          <cell r="J1335">
            <v>0.50691659597854344</v>
          </cell>
          <cell r="K1335">
            <v>1.3389265739232072E-2</v>
          </cell>
          <cell r="L1335">
            <v>0.38691701424070241</v>
          </cell>
          <cell r="M1335">
            <v>1.5865972735811212E-4</v>
          </cell>
          <cell r="N1335">
            <v>6.4743283422202175E-2</v>
          </cell>
          <cell r="O1335">
            <v>1.6186694781725849E-2</v>
          </cell>
          <cell r="P1335">
            <v>0</v>
          </cell>
          <cell r="Q1335">
            <v>4.4526960708166164E-3</v>
          </cell>
          <cell r="R1335">
            <v>3.1634342047213945E-3</v>
          </cell>
          <cell r="S1335">
            <v>4.0723558346979797E-3</v>
          </cell>
          <cell r="T1335"/>
        </row>
        <row r="1336">
          <cell r="G1336">
            <v>42</v>
          </cell>
          <cell r="H1336" t="str">
            <v>PLT 352-358</v>
          </cell>
          <cell r="J1336">
            <v>0.50691659597854344</v>
          </cell>
          <cell r="K1336">
            <v>1.3389265739232072E-2</v>
          </cell>
          <cell r="L1336">
            <v>0.38691701424070241</v>
          </cell>
          <cell r="M1336">
            <v>1.5865972735811212E-4</v>
          </cell>
          <cell r="N1336">
            <v>6.4743283422202175E-2</v>
          </cell>
          <cell r="O1336">
            <v>1.6186694781725849E-2</v>
          </cell>
          <cell r="P1336">
            <v>0</v>
          </cell>
          <cell r="Q1336">
            <v>4.4526960708166164E-3</v>
          </cell>
          <cell r="R1336">
            <v>3.1634342047213945E-3</v>
          </cell>
          <cell r="S1336">
            <v>4.0723558346979797E-3</v>
          </cell>
          <cell r="T1336"/>
        </row>
        <row r="1337">
          <cell r="G1337">
            <v>43</v>
          </cell>
          <cell r="H1337" t="str">
            <v>PLT 361</v>
          </cell>
          <cell r="J1337">
            <v>0.52032805371531232</v>
          </cell>
          <cell r="K1337">
            <v>2.3306226290897729E-2</v>
          </cell>
          <cell r="L1337">
            <v>0.37255679652348561</v>
          </cell>
          <cell r="M1337">
            <v>8.4478636905860828E-5</v>
          </cell>
          <cell r="N1337">
            <v>3.4472669425256064E-2</v>
          </cell>
          <cell r="O1337">
            <v>1.8975473104101729E-3</v>
          </cell>
          <cell r="P1337">
            <v>8.2450600870818383E-4</v>
          </cell>
          <cell r="Q1337">
            <v>4.399054372669424E-2</v>
          </cell>
          <cell r="R1337">
            <v>3.7084569442833479E-4</v>
          </cell>
          <cell r="S1337">
            <v>2.1683326679013399E-3</v>
          </cell>
          <cell r="T1337"/>
        </row>
        <row r="1338">
          <cell r="G1338">
            <v>44</v>
          </cell>
          <cell r="H1338" t="str">
            <v>PLT 362</v>
          </cell>
          <cell r="J1338">
            <v>0.50691659597854333</v>
          </cell>
          <cell r="K1338">
            <v>1.3389265739232069E-2</v>
          </cell>
          <cell r="L1338">
            <v>0.38691701424070235</v>
          </cell>
          <cell r="M1338">
            <v>1.5865972735811209E-4</v>
          </cell>
          <cell r="N1338">
            <v>6.4743283422202161E-2</v>
          </cell>
          <cell r="O1338">
            <v>1.6186694781725845E-2</v>
          </cell>
          <cell r="P1338">
            <v>0</v>
          </cell>
          <cell r="Q1338">
            <v>4.4526960708166155E-3</v>
          </cell>
          <cell r="R1338">
            <v>3.1634342047213936E-3</v>
          </cell>
          <cell r="S1338">
            <v>4.0723558346979789E-3</v>
          </cell>
          <cell r="T1338"/>
        </row>
        <row r="1339">
          <cell r="G1339">
            <v>45</v>
          </cell>
          <cell r="H1339" t="str">
            <v>PLT 364</v>
          </cell>
          <cell r="J1339">
            <v>0.52734853011693017</v>
          </cell>
          <cell r="K1339">
            <v>1.3928937547011921E-2</v>
          </cell>
          <cell r="L1339">
            <v>0.40251220882439259</v>
          </cell>
          <cell r="M1339">
            <v>1.1864384625836384E-4</v>
          </cell>
          <cell r="N1339">
            <v>4.8414252895239755E-2</v>
          </cell>
          <cell r="O1339">
            <v>0</v>
          </cell>
          <cell r="P1339">
            <v>0</v>
          </cell>
          <cell r="Q1339">
            <v>4.6321677897915251E-3</v>
          </cell>
          <cell r="R1339">
            <v>0</v>
          </cell>
          <cell r="S1339">
            <v>3.0452589803757445E-3</v>
          </cell>
          <cell r="T1339"/>
        </row>
        <row r="1340">
          <cell r="G1340">
            <v>46</v>
          </cell>
          <cell r="H1340" t="str">
            <v>PLT 365</v>
          </cell>
          <cell r="J1340">
            <v>0.52375002668802451</v>
          </cell>
          <cell r="K1340">
            <v>1.3833889724440347E-2</v>
          </cell>
          <cell r="L1340">
            <v>0.39976555934893132</v>
          </cell>
          <cell r="M1340">
            <v>1.3353077596161352E-4</v>
          </cell>
          <cell r="N1340">
            <v>5.4489069265549216E-2</v>
          </cell>
          <cell r="O1340">
            <v>0</v>
          </cell>
          <cell r="P1340">
            <v>0</v>
          </cell>
          <cell r="Q1340">
            <v>4.6005589566899419E-3</v>
          </cell>
          <cell r="R1340">
            <v>0</v>
          </cell>
          <cell r="S1340">
            <v>3.4273652404030958E-3</v>
          </cell>
          <cell r="T1340"/>
        </row>
        <row r="1341">
          <cell r="G1341">
            <v>47</v>
          </cell>
          <cell r="H1341" t="str">
            <v>PLT 366</v>
          </cell>
          <cell r="J1341">
            <v>0.53312446085930165</v>
          </cell>
          <cell r="K1341">
            <v>1.4081498090924922E-2</v>
          </cell>
          <cell r="L1341">
            <v>0.40692083520401523</v>
          </cell>
          <cell r="M1341">
            <v>9.4748947550798236E-5</v>
          </cell>
          <cell r="N1341">
            <v>3.8663610907327423E-2</v>
          </cell>
          <cell r="O1341">
            <v>0</v>
          </cell>
          <cell r="P1341">
            <v>0</v>
          </cell>
          <cell r="Q1341">
            <v>4.682902889659819E-3</v>
          </cell>
          <cell r="R1341">
            <v>0</v>
          </cell>
          <cell r="S1341">
            <v>2.4319431012198691E-3</v>
          </cell>
          <cell r="T1341"/>
        </row>
        <row r="1342">
          <cell r="G1342">
            <v>48</v>
          </cell>
          <cell r="H1342" t="str">
            <v>PLT 367</v>
          </cell>
          <cell r="J1342">
            <v>0.52616496592717499</v>
          </cell>
          <cell r="K1342">
            <v>1.3897675884675775E-2</v>
          </cell>
          <cell r="L1342">
            <v>0.4016088232850451</v>
          </cell>
          <cell r="M1342">
            <v>1.2354022533379709E-4</v>
          </cell>
          <cell r="N1342">
            <v>5.0412287705345005E-2</v>
          </cell>
          <cell r="O1342">
            <v>0</v>
          </cell>
          <cell r="P1342">
            <v>0</v>
          </cell>
          <cell r="Q1342">
            <v>4.6217715004234321E-3</v>
          </cell>
          <cell r="R1342">
            <v>0</v>
          </cell>
          <cell r="S1342">
            <v>3.1709354720019238E-3</v>
          </cell>
          <cell r="T1342"/>
        </row>
        <row r="1343">
          <cell r="G1343">
            <v>49</v>
          </cell>
          <cell r="H1343" t="str">
            <v>PLT 368</v>
          </cell>
          <cell r="J1343">
            <v>0.5488757703658752</v>
          </cell>
          <cell r="K1343">
            <v>1.4497539842955726E-2</v>
          </cell>
          <cell r="L1343">
            <v>0.41894342371860105</v>
          </cell>
          <cell r="M1343">
            <v>1.6942155685050624E-5</v>
          </cell>
          <cell r="N1343">
            <v>6.9134795928679849E-3</v>
          </cell>
          <cell r="O1343">
            <v>9.6309903162932842E-4</v>
          </cell>
          <cell r="P1343">
            <v>4.3454040072209875E-3</v>
          </cell>
          <cell r="Q1343">
            <v>4.8212605494928869E-3</v>
          </cell>
          <cell r="R1343">
            <v>1.8822251610192071E-4</v>
          </cell>
          <cell r="S1343">
            <v>4.3485821956979338E-4</v>
          </cell>
          <cell r="T1343"/>
        </row>
        <row r="1344">
          <cell r="G1344">
            <v>50</v>
          </cell>
          <cell r="H1344" t="str">
            <v>PLT 369</v>
          </cell>
          <cell r="J1344">
            <v>0.62524438819119921</v>
          </cell>
          <cell r="K1344">
            <v>9.2752385346410157E-2</v>
          </cell>
          <cell r="L1344">
            <v>0.28113809479211727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8.6513167027349284E-4</v>
          </cell>
          <cell r="R1344">
            <v>0</v>
          </cell>
          <cell r="S1344">
            <v>0</v>
          </cell>
          <cell r="T1344"/>
        </row>
        <row r="1345">
          <cell r="G1345">
            <v>51</v>
          </cell>
          <cell r="H1345" t="str">
            <v>PLT 370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/>
        </row>
        <row r="1346">
          <cell r="G1346">
            <v>52</v>
          </cell>
          <cell r="H1346" t="str">
            <v>PLT OH</v>
          </cell>
          <cell r="J1346">
            <v>0.5260271144041293</v>
          </cell>
          <cell r="K1346">
            <v>1.3894034791270549E-2</v>
          </cell>
          <cell r="L1346">
            <v>0.40150360459595796</v>
          </cell>
          <cell r="M1346">
            <v>1.2411051405898839E-4</v>
          </cell>
          <cell r="N1346">
            <v>5.0645001861497604E-2</v>
          </cell>
          <cell r="O1346">
            <v>0</v>
          </cell>
          <cell r="P1346">
            <v>0</v>
          </cell>
          <cell r="Q1346">
            <v>4.620560628773359E-3</v>
          </cell>
          <cell r="R1346">
            <v>0</v>
          </cell>
          <cell r="S1346">
            <v>3.1855732043122365E-3</v>
          </cell>
          <cell r="T1346"/>
        </row>
        <row r="1347">
          <cell r="G1347">
            <v>53</v>
          </cell>
          <cell r="H1347" t="str">
            <v>PLT UG</v>
          </cell>
          <cell r="J1347">
            <v>0.52832613314395305</v>
          </cell>
          <cell r="K1347">
            <v>1.395475912559137E-2</v>
          </cell>
          <cell r="L1347">
            <v>0.40325838925590557</v>
          </cell>
          <cell r="M1347">
            <v>1.1459952399259328E-4</v>
          </cell>
          <cell r="N1347">
            <v>4.676391158264883E-2</v>
          </cell>
          <cell r="O1347">
            <v>0</v>
          </cell>
          <cell r="P1347">
            <v>0</v>
          </cell>
          <cell r="Q1347">
            <v>4.6407549404032357E-3</v>
          </cell>
          <cell r="R1347">
            <v>0</v>
          </cell>
          <cell r="S1347">
            <v>2.9414524275053031E-3</v>
          </cell>
          <cell r="T1347"/>
        </row>
        <row r="1348">
          <cell r="G1348">
            <v>54</v>
          </cell>
          <cell r="H1348" t="str">
            <v>PLT 362-373</v>
          </cell>
          <cell r="J1348">
            <v>0.52032805371531243</v>
          </cell>
          <cell r="K1348">
            <v>2.3306226290897732E-2</v>
          </cell>
          <cell r="L1348">
            <v>0.37255679652348567</v>
          </cell>
          <cell r="M1348">
            <v>8.4478636905860842E-5</v>
          </cell>
          <cell r="N1348">
            <v>3.4472669425256071E-2</v>
          </cell>
          <cell r="O1348">
            <v>1.8975473104101731E-3</v>
          </cell>
          <cell r="P1348">
            <v>8.2450600870818394E-4</v>
          </cell>
          <cell r="Q1348">
            <v>4.3990543726694246E-2</v>
          </cell>
          <cell r="R1348">
            <v>3.7084569442833484E-4</v>
          </cell>
          <cell r="S1348">
            <v>2.1683326679013404E-3</v>
          </cell>
          <cell r="T1348"/>
        </row>
        <row r="1349">
          <cell r="G1349">
            <v>55</v>
          </cell>
          <cell r="H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</row>
        <row r="1350">
          <cell r="G1350">
            <v>56</v>
          </cell>
          <cell r="H1350" t="str">
            <v>PLTDIST</v>
          </cell>
          <cell r="J1350">
            <v>0.52032805371531254</v>
          </cell>
          <cell r="K1350">
            <v>2.3306226290897739E-2</v>
          </cell>
          <cell r="L1350">
            <v>0.37255679652348578</v>
          </cell>
          <cell r="M1350">
            <v>8.4478636905860856E-5</v>
          </cell>
          <cell r="N1350">
            <v>3.4472669425256078E-2</v>
          </cell>
          <cell r="O1350">
            <v>1.8975473104101736E-3</v>
          </cell>
          <cell r="P1350">
            <v>8.2450600870818426E-4</v>
          </cell>
          <cell r="Q1350">
            <v>4.3990543726694253E-2</v>
          </cell>
          <cell r="R1350">
            <v>3.7084569442833495E-4</v>
          </cell>
          <cell r="S1350">
            <v>2.1683326679013404E-3</v>
          </cell>
          <cell r="T1350"/>
        </row>
        <row r="1351">
          <cell r="G1351">
            <v>57</v>
          </cell>
          <cell r="H1351" t="str">
            <v>PLTDIST_N xWHL</v>
          </cell>
          <cell r="J1351">
            <v>0.53392394747095318</v>
          </cell>
          <cell r="K1351">
            <v>2.1221007864818217E-2</v>
          </cell>
          <cell r="L1351">
            <v>0.38922141508655078</v>
          </cell>
          <cell r="M1351">
            <v>8.8546579816408525E-5</v>
          </cell>
          <cell r="N1351">
            <v>3.6132649466747435E-2</v>
          </cell>
          <cell r="O1351">
            <v>2.1589520310815275E-3</v>
          </cell>
          <cell r="P1351">
            <v>9.8792685507933164E-4</v>
          </cell>
          <cell r="Q1351">
            <v>1.6265554644953058E-2</v>
          </cell>
          <cell r="R1351">
            <v>0</v>
          </cell>
          <cell r="S1351">
            <v>0</v>
          </cell>
          <cell r="T1351"/>
        </row>
        <row r="1352">
          <cell r="G1352">
            <v>58</v>
          </cell>
          <cell r="H1352" t="str">
            <v>PLTDIST_N</v>
          </cell>
          <cell r="J1352">
            <v>0.53248906058315315</v>
          </cell>
          <cell r="K1352">
            <v>2.1163977746436448E-2</v>
          </cell>
          <cell r="L1352">
            <v>0.38817540711555776</v>
          </cell>
          <cell r="M1352">
            <v>8.8308616475487177E-5</v>
          </cell>
          <cell r="N1352">
            <v>3.6035545253334848E-2</v>
          </cell>
          <cell r="O1352">
            <v>2.1531499838509023E-3</v>
          </cell>
          <cell r="P1352">
            <v>9.8527186405079014E-4</v>
          </cell>
          <cell r="Q1352">
            <v>1.622184199412818E-2</v>
          </cell>
          <cell r="R1352">
            <v>4.2079920568459779E-4</v>
          </cell>
          <cell r="S1352">
            <v>2.2666376373277511E-3</v>
          </cell>
          <cell r="T1352"/>
        </row>
        <row r="1353">
          <cell r="G1353">
            <v>59</v>
          </cell>
          <cell r="H1353" t="str">
            <v>PLANT_N</v>
          </cell>
          <cell r="J1353">
            <v>0.53150579771485695</v>
          </cell>
          <cell r="K1353">
            <v>2.0865039582024916E-2</v>
          </cell>
          <cell r="L1353">
            <v>0.38812702183057629</v>
          </cell>
          <cell r="M1353">
            <v>9.1013621102292201E-5</v>
          </cell>
          <cell r="N1353">
            <v>3.7139359586863332E-2</v>
          </cell>
          <cell r="O1353">
            <v>2.6927406617019115E-3</v>
          </cell>
          <cell r="P1353">
            <v>9.4738809906853155E-4</v>
          </cell>
          <cell r="Q1353">
            <v>1.5769317595057696E-2</v>
          </cell>
          <cell r="R1353">
            <v>5.262536934525254E-4</v>
          </cell>
          <cell r="S1353">
            <v>2.3360676152955734E-3</v>
          </cell>
          <cell r="T1353"/>
        </row>
        <row r="1354">
          <cell r="G1354">
            <v>60</v>
          </cell>
          <cell r="H1354" t="str">
            <v>PLTOPER</v>
          </cell>
          <cell r="J1354">
            <v>0.51993717946959195</v>
          </cell>
          <cell r="K1354">
            <v>2.3017198464724432E-2</v>
          </cell>
          <cell r="L1354">
            <v>0.37297532218853802</v>
          </cell>
          <cell r="M1354">
            <v>8.6640629908139996E-5</v>
          </cell>
          <cell r="N1354">
            <v>3.535490039863623E-2</v>
          </cell>
          <cell r="O1354">
            <v>2.3140016474006014E-3</v>
          </cell>
          <cell r="P1354">
            <v>8.0047594646056057E-4</v>
          </cell>
          <cell r="Q1354">
            <v>4.2838221087109864E-2</v>
          </cell>
          <cell r="R1354">
            <v>4.5223512643439301E-4</v>
          </cell>
          <cell r="S1354">
            <v>2.2238250411961411E-3</v>
          </cell>
          <cell r="T1354"/>
        </row>
        <row r="1355">
          <cell r="G1355">
            <v>61</v>
          </cell>
          <cell r="H1355" t="str">
            <v>PLTOPER_N</v>
          </cell>
          <cell r="J1355">
            <v>0.53150579771485695</v>
          </cell>
          <cell r="K1355">
            <v>2.0865039582024916E-2</v>
          </cell>
          <cell r="L1355">
            <v>0.38812702183057635</v>
          </cell>
          <cell r="M1355">
            <v>9.1013621102292188E-5</v>
          </cell>
          <cell r="N1355">
            <v>3.7139359586863332E-2</v>
          </cell>
          <cell r="O1355">
            <v>2.6927406617019115E-3</v>
          </cell>
          <cell r="P1355">
            <v>9.4738809906853155E-4</v>
          </cell>
          <cell r="Q1355">
            <v>1.5769317595057696E-2</v>
          </cell>
          <cell r="R1355">
            <v>5.2625369345252529E-4</v>
          </cell>
          <cell r="S1355">
            <v>2.3360676152955734E-3</v>
          </cell>
          <cell r="T1355"/>
        </row>
        <row r="1356">
          <cell r="G1356">
            <v>62</v>
          </cell>
          <cell r="H1356" t="str">
            <v>PLTGEN</v>
          </cell>
          <cell r="J1356">
            <v>0.53150579771485695</v>
          </cell>
          <cell r="K1356">
            <v>2.0865039582024909E-2</v>
          </cell>
          <cell r="L1356">
            <v>0.38812702183057629</v>
          </cell>
          <cell r="M1356">
            <v>9.101362110229216E-5</v>
          </cell>
          <cell r="N1356">
            <v>3.7139359586863319E-2</v>
          </cell>
          <cell r="O1356">
            <v>2.6927406617019102E-3</v>
          </cell>
          <cell r="P1356">
            <v>9.4738809906853112E-4</v>
          </cell>
          <cell r="Q1356">
            <v>1.5769317595057689E-2</v>
          </cell>
          <cell r="R1356">
            <v>5.2625369345252508E-4</v>
          </cell>
          <cell r="S1356">
            <v>2.3360676152955726E-3</v>
          </cell>
          <cell r="T1356"/>
        </row>
        <row r="1357">
          <cell r="G1357">
            <v>63</v>
          </cell>
          <cell r="H1357" t="str">
            <v>PLTGEN_N</v>
          </cell>
          <cell r="J1357">
            <v>0.53150579771485695</v>
          </cell>
          <cell r="K1357">
            <v>2.0865039582024913E-2</v>
          </cell>
          <cell r="L1357">
            <v>0.38812702183057629</v>
          </cell>
          <cell r="M1357">
            <v>9.1013621102292147E-5</v>
          </cell>
          <cell r="N1357">
            <v>3.7139359586863312E-2</v>
          </cell>
          <cell r="O1357">
            <v>2.6927406617019102E-3</v>
          </cell>
          <cell r="P1357">
            <v>9.4738809906853112E-4</v>
          </cell>
          <cell r="Q1357">
            <v>1.5769317595057689E-2</v>
          </cell>
          <cell r="R1357">
            <v>5.2625369345252508E-4</v>
          </cell>
          <cell r="S1357">
            <v>2.3360676152955721E-3</v>
          </cell>
          <cell r="T1357"/>
        </row>
        <row r="1358">
          <cell r="G1358">
            <v>64</v>
          </cell>
          <cell r="H1358" t="str">
            <v>PLANT</v>
          </cell>
          <cell r="J1358">
            <v>0.52033244381635912</v>
          </cell>
          <cell r="K1358">
            <v>2.2943665769905121E-2</v>
          </cell>
          <cell r="L1358">
            <v>0.37349300948138964</v>
          </cell>
          <cell r="M1358">
            <v>8.6790041659062241E-5</v>
          </cell>
          <cell r="N1358">
            <v>3.5415869918108127E-2</v>
          </cell>
          <cell r="O1358">
            <v>2.3269420025847161E-3</v>
          </cell>
          <cell r="P1358">
            <v>8.0549548594243065E-4</v>
          </cell>
          <cell r="Q1358">
            <v>4.1913359342201174E-2</v>
          </cell>
          <cell r="R1358">
            <v>4.5476411476478928E-4</v>
          </cell>
          <cell r="S1358">
            <v>2.2276600270855801E-3</v>
          </cell>
          <cell r="T1358"/>
        </row>
        <row r="1359">
          <cell r="G1359">
            <v>65</v>
          </cell>
          <cell r="H1359" t="str">
            <v>PLT_N XINT</v>
          </cell>
          <cell r="J1359">
            <v>0.53150579771485695</v>
          </cell>
          <cell r="K1359">
            <v>2.0865039582024916E-2</v>
          </cell>
          <cell r="L1359">
            <v>0.3881270218305764</v>
          </cell>
          <cell r="M1359">
            <v>9.1013621102292201E-5</v>
          </cell>
          <cell r="N1359">
            <v>3.7139359586863332E-2</v>
          </cell>
          <cell r="O1359">
            <v>2.6927406617019115E-3</v>
          </cell>
          <cell r="P1359">
            <v>9.4738809906853166E-4</v>
          </cell>
          <cell r="Q1359">
            <v>1.5769317595057696E-2</v>
          </cell>
          <cell r="R1359">
            <v>5.262536934525254E-4</v>
          </cell>
          <cell r="S1359">
            <v>2.3360676152955739E-3</v>
          </cell>
          <cell r="T1359"/>
        </row>
        <row r="1360">
          <cell r="G1360">
            <v>66</v>
          </cell>
          <cell r="H1360" t="str">
            <v>PLT INT_N</v>
          </cell>
          <cell r="J1360">
            <v>0.53150579771485706</v>
          </cell>
          <cell r="K1360">
            <v>2.0865039582024916E-2</v>
          </cell>
          <cell r="L1360">
            <v>0.38812702183057635</v>
          </cell>
          <cell r="M1360">
            <v>9.1013621102292188E-5</v>
          </cell>
          <cell r="N1360">
            <v>3.7139359586863332E-2</v>
          </cell>
          <cell r="O1360">
            <v>2.6927406617019115E-3</v>
          </cell>
          <cell r="P1360">
            <v>9.4738809906853166E-4</v>
          </cell>
          <cell r="Q1360">
            <v>1.5769317595057696E-2</v>
          </cell>
          <cell r="R1360">
            <v>5.2625369345252551E-4</v>
          </cell>
          <cell r="S1360">
            <v>2.3360676152955739E-3</v>
          </cell>
          <cell r="T1360"/>
        </row>
        <row r="1361">
          <cell r="G1361">
            <v>67</v>
          </cell>
          <cell r="H1361" t="str">
            <v>PLTTRAN_N</v>
          </cell>
          <cell r="J1361">
            <v>0.50691659597854344</v>
          </cell>
          <cell r="K1361">
            <v>1.3389265739232072E-2</v>
          </cell>
          <cell r="L1361">
            <v>0.38691701424070235</v>
          </cell>
          <cell r="M1361">
            <v>1.5865972735811209E-4</v>
          </cell>
          <cell r="N1361">
            <v>6.4743283422202175E-2</v>
          </cell>
          <cell r="O1361">
            <v>1.6186694781725845E-2</v>
          </cell>
          <cell r="P1361">
            <v>0</v>
          </cell>
          <cell r="Q1361">
            <v>4.4526960708166164E-3</v>
          </cell>
          <cell r="R1361">
            <v>3.1634342047213945E-3</v>
          </cell>
          <cell r="S1361">
            <v>4.0723558346979797E-3</v>
          </cell>
          <cell r="T1361"/>
        </row>
        <row r="1362">
          <cell r="G1362">
            <v>68</v>
          </cell>
          <cell r="H1362" t="str">
            <v>RATEBASE</v>
          </cell>
          <cell r="J1362">
            <v>0.5302815913106752</v>
          </cell>
          <cell r="K1362">
            <v>2.0177353706876084E-2</v>
          </cell>
          <cell r="L1362">
            <v>0.39187368853919136</v>
          </cell>
          <cell r="M1362">
            <v>9.2268820852473279E-5</v>
          </cell>
          <cell r="N1362">
            <v>3.8676537408089358E-2</v>
          </cell>
          <cell r="O1362">
            <v>2.8911476628820376E-3</v>
          </cell>
          <cell r="P1362">
            <v>1.91398023380008E-3</v>
          </cell>
          <cell r="Q1362">
            <v>1.1167829233674395E-2</v>
          </cell>
          <cell r="R1362">
            <v>5.4928754892835435E-4</v>
          </cell>
          <cell r="S1362">
            <v>2.3763155350309253E-3</v>
          </cell>
          <cell r="T1362"/>
        </row>
        <row r="1363">
          <cell r="G1363">
            <v>69</v>
          </cell>
          <cell r="H1363" t="str">
            <v>PLANT_xWHL</v>
          </cell>
          <cell r="J1363">
            <v>0.5217319501951373</v>
          </cell>
          <cell r="K1363">
            <v>2.3005375945734305E-2</v>
          </cell>
          <cell r="L1363">
            <v>0.37449757080638507</v>
          </cell>
          <cell r="M1363">
            <v>8.7023475530733629E-5</v>
          </cell>
          <cell r="N1363">
            <v>3.5511125819310131E-2</v>
          </cell>
          <cell r="O1363">
            <v>2.3332006362993063E-3</v>
          </cell>
          <cell r="P1363">
            <v>8.0766197793048615E-4</v>
          </cell>
          <cell r="Q1363">
            <v>4.2026091143672575E-2</v>
          </cell>
          <cell r="R1363">
            <v>0</v>
          </cell>
          <cell r="S1363">
            <v>0</v>
          </cell>
          <cell r="T1363"/>
        </row>
        <row r="1364">
          <cell r="G1364">
            <v>70</v>
          </cell>
          <cell r="H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</row>
        <row r="1365">
          <cell r="G1365">
            <v>71</v>
          </cell>
          <cell r="H1365" t="str">
            <v>DIST OPS</v>
          </cell>
          <cell r="J1365">
            <v>0.52225164226912046</v>
          </cell>
          <cell r="K1365">
            <v>1.4964388417735673E-2</v>
          </cell>
          <cell r="L1365">
            <v>0.39561225664268401</v>
          </cell>
          <cell r="M1365">
            <v>1.6718526053514373E-4</v>
          </cell>
          <cell r="N1365">
            <v>5.5545277695922719E-2</v>
          </cell>
          <cell r="O1365">
            <v>2.8911203739156945E-3</v>
          </cell>
          <cell r="P1365">
            <v>5.1867306506644714E-5</v>
          </cell>
          <cell r="Q1365">
            <v>4.5234722968171374E-3</v>
          </cell>
          <cell r="R1365">
            <v>5.6306639317317152E-4</v>
          </cell>
          <cell r="S1365">
            <v>3.429723343589145E-3</v>
          </cell>
          <cell r="T1365"/>
        </row>
        <row r="1366">
          <cell r="G1366">
            <v>72</v>
          </cell>
          <cell r="H1366" t="str">
            <v>DIST MAINT</v>
          </cell>
          <cell r="J1366">
            <v>0.48711027298164622</v>
          </cell>
          <cell r="K1366">
            <v>1.2948750021571339E-2</v>
          </cell>
          <cell r="L1366">
            <v>0.37158679124608551</v>
          </cell>
          <cell r="M1366">
            <v>1.1532187116469141E-4</v>
          </cell>
          <cell r="N1366">
            <v>4.6215833131918231E-2</v>
          </cell>
          <cell r="O1366">
            <v>1.089543472023301E-3</v>
          </cell>
          <cell r="P1366">
            <v>1.0875417604888591E-4</v>
          </cell>
          <cell r="Q1366">
            <v>7.7708947591756852E-2</v>
          </cell>
          <cell r="R1366">
            <v>2.1286541861174546E-4</v>
          </cell>
          <cell r="S1366">
            <v>2.9029200891731309E-3</v>
          </cell>
          <cell r="T1366"/>
        </row>
        <row r="1367">
          <cell r="G1367">
            <v>73</v>
          </cell>
          <cell r="H1367" t="str">
            <v>CUS ACCT</v>
          </cell>
          <cell r="J1367">
            <v>0.57658593434385808</v>
          </cell>
          <cell r="K1367">
            <v>8.5534107586788005E-2</v>
          </cell>
          <cell r="L1367">
            <v>0.25925905794102855</v>
          </cell>
          <cell r="M1367">
            <v>2.0386798332728768E-3</v>
          </cell>
          <cell r="N1367">
            <v>7.0208710904743385E-2</v>
          </cell>
          <cell r="O1367">
            <v>1.4828547291437912E-3</v>
          </cell>
          <cell r="P1367">
            <v>3.1164760781965759E-3</v>
          </cell>
          <cell r="Q1367">
            <v>7.97804445519573E-4</v>
          </cell>
          <cell r="R1367">
            <v>2.2774214245146175E-4</v>
          </cell>
          <cell r="S1367">
            <v>7.4863199499753264E-4</v>
          </cell>
          <cell r="T1367"/>
        </row>
        <row r="1368">
          <cell r="G1368">
            <v>74</v>
          </cell>
          <cell r="H1368" t="str">
            <v>CUS SVC INFO</v>
          </cell>
          <cell r="J1368">
            <v>0.85159971006983359</v>
          </cell>
          <cell r="K1368">
            <v>7.5457527850470552E-2</v>
          </cell>
          <cell r="L1368">
            <v>5.3872285179503453E-2</v>
          </cell>
          <cell r="M1368">
            <v>5.7054530741039379E-4</v>
          </cell>
          <cell r="N1368">
            <v>1.3850278431931907E-3</v>
          </cell>
          <cell r="O1368">
            <v>2.6780698102936852E-5</v>
          </cell>
          <cell r="P1368">
            <v>5.4143585295067986E-5</v>
          </cell>
          <cell r="Q1368">
            <v>1.7015058320792011E-2</v>
          </cell>
          <cell r="R1368">
            <v>4.0753236243599559E-6</v>
          </cell>
          <cell r="S1368">
            <v>1.4845821774454125E-5</v>
          </cell>
          <cell r="T1368"/>
        </row>
        <row r="1369">
          <cell r="G1369">
            <v>75</v>
          </cell>
          <cell r="H1369" t="str">
            <v>SALES EXP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/>
        </row>
        <row r="1370">
          <cell r="G1370">
            <v>76</v>
          </cell>
          <cell r="H1370" t="str">
            <v>O&amp;M</v>
          </cell>
          <cell r="J1370">
            <v>0.47513575757778698</v>
          </cell>
          <cell r="K1370">
            <v>1.2888377328862428E-2</v>
          </cell>
          <cell r="L1370">
            <v>0.3768601872134415</v>
          </cell>
          <cell r="M1370">
            <v>1.1901518945947518E-4</v>
          </cell>
          <cell r="N1370">
            <v>6.2616346882078427E-2</v>
          </cell>
          <cell r="O1370">
            <v>1.2973500092155492E-2</v>
          </cell>
          <cell r="P1370">
            <v>5.2767020139365836E-2</v>
          </cell>
          <cell r="Q1370">
            <v>6.1114167964194275E-3</v>
          </cell>
          <cell r="R1370">
            <v>5.9214942747435204E-5</v>
          </cell>
          <cell r="S1370">
            <v>4.6916383768311399E-4</v>
          </cell>
          <cell r="T1370"/>
        </row>
        <row r="1371">
          <cell r="G1371">
            <v>77</v>
          </cell>
          <cell r="H1371" t="str">
            <v>O&amp;M x565</v>
          </cell>
          <cell r="J1371">
            <v>0.50455939974603481</v>
          </cell>
          <cell r="K1371">
            <v>1.3950821708557224E-2</v>
          </cell>
          <cell r="L1371">
            <v>0.38347932453710548</v>
          </cell>
          <cell r="M1371">
            <v>1.4117761242191392E-4</v>
          </cell>
          <cell r="N1371">
            <v>5.0902423968674282E-2</v>
          </cell>
          <cell r="O1371">
            <v>2.0510867060334107E-3</v>
          </cell>
          <cell r="P1371">
            <v>8.0245719522869822E-5</v>
          </cell>
          <cell r="Q1371">
            <v>4.1267618384160654E-2</v>
          </cell>
          <cell r="R1371">
            <v>3.9985157964889177E-4</v>
          </cell>
          <cell r="S1371">
            <v>3.1680500378404026E-3</v>
          </cell>
          <cell r="T1371"/>
        </row>
        <row r="1372">
          <cell r="G1372">
            <v>78</v>
          </cell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</row>
        <row r="1373">
          <cell r="G1373">
            <v>79</v>
          </cell>
          <cell r="H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</row>
        <row r="1374">
          <cell r="G1374">
            <v>80</v>
          </cell>
          <cell r="H1374" t="str">
            <v>PAY TR OPS</v>
          </cell>
          <cell r="J1374">
            <v>0.50691659597854344</v>
          </cell>
          <cell r="K1374">
            <v>1.3389265739232074E-2</v>
          </cell>
          <cell r="L1374">
            <v>0.38691701424070241</v>
          </cell>
          <cell r="M1374">
            <v>1.5865972735811215E-4</v>
          </cell>
          <cell r="N1374">
            <v>6.4743283422202175E-2</v>
          </cell>
          <cell r="O1374">
            <v>1.6186694781725852E-2</v>
          </cell>
          <cell r="P1374">
            <v>0</v>
          </cell>
          <cell r="Q1374">
            <v>4.4526960708166164E-3</v>
          </cell>
          <cell r="R1374">
            <v>3.1634342047213945E-3</v>
          </cell>
          <cell r="S1374">
            <v>4.0723558346979797E-3</v>
          </cell>
          <cell r="T1374"/>
        </row>
        <row r="1375">
          <cell r="G1375">
            <v>81</v>
          </cell>
          <cell r="H1375" t="str">
            <v>PAY TR MNT</v>
          </cell>
          <cell r="J1375">
            <v>0.50691659597854344</v>
          </cell>
          <cell r="K1375">
            <v>1.3389265739232072E-2</v>
          </cell>
          <cell r="L1375">
            <v>0.38691701424070241</v>
          </cell>
          <cell r="M1375">
            <v>1.5865972735811215E-4</v>
          </cell>
          <cell r="N1375">
            <v>6.4743283422202175E-2</v>
          </cell>
          <cell r="O1375">
            <v>1.6186694781725849E-2</v>
          </cell>
          <cell r="P1375">
            <v>0</v>
          </cell>
          <cell r="Q1375">
            <v>4.4526960708166172E-3</v>
          </cell>
          <cell r="R1375">
            <v>3.1634342047213949E-3</v>
          </cell>
          <cell r="S1375">
            <v>4.0723558346979797E-3</v>
          </cell>
          <cell r="T1375"/>
        </row>
        <row r="1376">
          <cell r="G1376">
            <v>82</v>
          </cell>
          <cell r="H1376" t="str">
            <v>PAY DISTR OPS</v>
          </cell>
          <cell r="J1376">
            <v>0.5214747100184266</v>
          </cell>
          <cell r="K1376">
            <v>1.4669024829039192E-2</v>
          </cell>
          <cell r="L1376">
            <v>0.39572618194778625</v>
          </cell>
          <cell r="M1376">
            <v>1.6062778831171979E-4</v>
          </cell>
          <cell r="N1376">
            <v>5.5847139084815929E-2</v>
          </cell>
          <cell r="O1376">
            <v>3.4227435672373407E-3</v>
          </cell>
          <cell r="P1376">
            <v>3.9684050148520558E-5</v>
          </cell>
          <cell r="Q1376">
            <v>4.5299494581154095E-3</v>
          </cell>
          <cell r="R1376">
            <v>6.6713290955500734E-4</v>
          </cell>
          <cell r="S1376">
            <v>3.4628063465639192E-3</v>
          </cell>
          <cell r="T1376"/>
        </row>
        <row r="1377">
          <cell r="G1377">
            <v>83</v>
          </cell>
          <cell r="H1377" t="str">
            <v>PAY DISTR MNT</v>
          </cell>
          <cell r="J1377">
            <v>0.51643206769703698</v>
          </cell>
          <cell r="K1377">
            <v>1.3692007088783435E-2</v>
          </cell>
          <cell r="L1377">
            <v>0.39404771165040953</v>
          </cell>
          <cell r="M1377">
            <v>1.2510980206424083E-4</v>
          </cell>
          <cell r="N1377">
            <v>5.0496860389180651E-2</v>
          </cell>
          <cell r="O1377">
            <v>4.0867415062856528E-3</v>
          </cell>
          <cell r="P1377">
            <v>2.3455961396789515E-4</v>
          </cell>
          <cell r="Q1377">
            <v>1.6912719930668622E-2</v>
          </cell>
          <cell r="R1377">
            <v>7.9864388067335339E-4</v>
          </cell>
          <cell r="S1377">
            <v>3.1735784409294933E-3</v>
          </cell>
          <cell r="T1377"/>
        </row>
        <row r="1378">
          <cell r="G1378">
            <v>84</v>
          </cell>
          <cell r="H1378" t="str">
            <v>PAY CUS ACCT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/>
        </row>
        <row r="1379">
          <cell r="G1379">
            <v>85</v>
          </cell>
          <cell r="H1379" t="str">
            <v>PAY CUS SV INF</v>
          </cell>
          <cell r="J1379">
            <v>0.85159971006983337</v>
          </cell>
          <cell r="K1379">
            <v>7.5457527850470538E-2</v>
          </cell>
          <cell r="L1379">
            <v>5.3872285179503446E-2</v>
          </cell>
          <cell r="M1379">
            <v>5.7054530741039368E-4</v>
          </cell>
          <cell r="N1379">
            <v>1.3850278431931904E-3</v>
          </cell>
          <cell r="O1379">
            <v>2.6780698102936845E-5</v>
          </cell>
          <cell r="P1379">
            <v>5.4143585295067979E-5</v>
          </cell>
          <cell r="Q1379">
            <v>1.7015058320792007E-2</v>
          </cell>
          <cell r="R1379">
            <v>4.075323624359955E-6</v>
          </cell>
          <cell r="S1379">
            <v>1.4845821774454123E-5</v>
          </cell>
          <cell r="T1379"/>
        </row>
        <row r="1380">
          <cell r="G1380">
            <v>86</v>
          </cell>
          <cell r="H1380" t="str">
            <v>PAY SALES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/>
        </row>
        <row r="1381">
          <cell r="G1381">
            <v>87</v>
          </cell>
          <cell r="H1381" t="str">
            <v>PAYROLL XAG</v>
          </cell>
          <cell r="J1381">
            <v>0.52023951118952749</v>
          </cell>
          <cell r="K1381">
            <v>1.4434799685138612E-2</v>
          </cell>
          <cell r="L1381">
            <v>0.39527803924563104</v>
          </cell>
          <cell r="M1381">
            <v>1.5227688073753419E-4</v>
          </cell>
          <cell r="N1381">
            <v>5.4641663383593456E-2</v>
          </cell>
          <cell r="O1381">
            <v>3.6425854209896488E-3</v>
          </cell>
          <cell r="P1381">
            <v>8.4784520204694459E-5</v>
          </cell>
          <cell r="Q1381">
            <v>7.4174028256946611E-3</v>
          </cell>
          <cell r="R1381">
            <v>7.1051568471560669E-4</v>
          </cell>
          <cell r="S1381">
            <v>3.398421163767467E-3</v>
          </cell>
          <cell r="T1381"/>
        </row>
        <row r="1382">
          <cell r="G1382">
            <v>88</v>
          </cell>
          <cell r="H1382" t="str">
            <v>PAYROLL</v>
          </cell>
          <cell r="J1382">
            <v>0.51613093377856889</v>
          </cell>
          <cell r="K1382">
            <v>1.4340597617411329E-2</v>
          </cell>
          <cell r="L1382">
            <v>0.39210268959257316</v>
          </cell>
          <cell r="M1382">
            <v>1.4899736769594869E-4</v>
          </cell>
          <cell r="N1382">
            <v>5.3553644113581406E-2</v>
          </cell>
          <cell r="O1382">
            <v>3.214349575431655E-3</v>
          </cell>
          <cell r="P1382">
            <v>8.8202724030008115E-5</v>
          </cell>
          <cell r="Q1382">
            <v>1.6462181180645526E-2</v>
          </cell>
          <cell r="R1382">
            <v>6.2692925580971589E-4</v>
          </cell>
          <cell r="S1382">
            <v>3.3314747942520344E-3</v>
          </cell>
          <cell r="T1382"/>
        </row>
        <row r="1383">
          <cell r="G1383">
            <v>89</v>
          </cell>
          <cell r="H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</row>
        <row r="1384">
          <cell r="G1384">
            <v>90</v>
          </cell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</row>
        <row r="1385">
          <cell r="G1385">
            <v>91</v>
          </cell>
          <cell r="H1385" t="str">
            <v>TAX INC</v>
          </cell>
          <cell r="J1385">
            <v>0.53027735742730042</v>
          </cell>
          <cell r="K1385">
            <v>2.0175447127706074E-2</v>
          </cell>
          <cell r="L1385">
            <v>0.39187702471035019</v>
          </cell>
          <cell r="M1385">
            <v>9.2282591583195552E-5</v>
          </cell>
          <cell r="N1385">
            <v>3.8681207951107605E-2</v>
          </cell>
          <cell r="O1385">
            <v>2.8913938097280918E-3</v>
          </cell>
          <cell r="P1385">
            <v>1.914419944921635E-3</v>
          </cell>
          <cell r="Q1385">
            <v>1.116497719507889E-2</v>
          </cell>
          <cell r="R1385">
            <v>5.4932508578174643E-4</v>
          </cell>
          <cell r="S1385">
            <v>2.376564156442018E-3</v>
          </cell>
          <cell r="T1385"/>
        </row>
        <row r="1386">
          <cell r="G1386">
            <v>92</v>
          </cell>
          <cell r="H1386" t="str">
            <v>RCOS x565</v>
          </cell>
          <cell r="J1386">
            <v>0.50110874532257754</v>
          </cell>
          <cell r="K1386">
            <v>1.9167555356434565E-2</v>
          </cell>
          <cell r="L1386">
            <v>0.39091704467139121</v>
          </cell>
          <cell r="M1386">
            <v>8.9524071618391344E-5</v>
          </cell>
          <cell r="N1386">
            <v>4.5402086382062661E-2</v>
          </cell>
          <cell r="O1386">
            <v>3.5482191084863081E-3</v>
          </cell>
          <cell r="P1386">
            <v>9.6159775212553145E-3</v>
          </cell>
          <cell r="Q1386">
            <v>3.0150847566174095E-2</v>
          </cell>
          <cell r="R1386">
            <v>0</v>
          </cell>
          <cell r="S1386">
            <v>0</v>
          </cell>
          <cell r="T1386" t="str">
            <v xml:space="preserve"> </v>
          </cell>
        </row>
        <row r="1387">
          <cell r="G1387">
            <v>93</v>
          </cell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</row>
        <row r="1388">
          <cell r="G1388">
            <v>94</v>
          </cell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I-TRAN"/>
      <sheetName val="II-I-DIST"/>
      <sheetName val="II-I-MET"/>
      <sheetName val="II-I-TDCS"/>
      <sheetName val="WP II-I-1.2"/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6 Consumption Level"/>
      <sheetName val="IV-J-7 Proof of Revenue Summary"/>
      <sheetName val="IV-J-7 Rate Design Summary"/>
      <sheetName val="IV-J-5 Billing Determinants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>
        <row r="953">
          <cell r="E953">
            <v>1</v>
          </cell>
          <cell r="F953">
            <v>2</v>
          </cell>
          <cell r="G953">
            <v>3</v>
          </cell>
          <cell r="H953">
            <v>4</v>
          </cell>
          <cell r="I953">
            <v>5</v>
          </cell>
        </row>
        <row r="954">
          <cell r="B954">
            <v>1</v>
          </cell>
          <cell r="C954" t="str">
            <v>Direct Assigned</v>
          </cell>
          <cell r="D954" t="str">
            <v>DA</v>
          </cell>
          <cell r="I954">
            <v>0.01</v>
          </cell>
        </row>
        <row r="955">
          <cell r="B955">
            <v>2</v>
          </cell>
          <cell r="C955" t="str">
            <v>Transmission</v>
          </cell>
          <cell r="D955" t="str">
            <v>TRAN</v>
          </cell>
          <cell r="E955">
            <v>1</v>
          </cell>
          <cell r="F955">
            <v>0</v>
          </cell>
          <cell r="G955">
            <v>0</v>
          </cell>
          <cell r="H955">
            <v>0</v>
          </cell>
          <cell r="I955">
            <v>1</v>
          </cell>
        </row>
        <row r="956">
          <cell r="B956">
            <v>3</v>
          </cell>
          <cell r="C956" t="str">
            <v>Distribution</v>
          </cell>
          <cell r="D956" t="str">
            <v>DIST</v>
          </cell>
          <cell r="E956">
            <v>0</v>
          </cell>
          <cell r="F956">
            <v>1</v>
          </cell>
          <cell r="G956">
            <v>0</v>
          </cell>
          <cell r="H956">
            <v>0</v>
          </cell>
          <cell r="I956">
            <v>1</v>
          </cell>
        </row>
        <row r="957">
          <cell r="B957">
            <v>4</v>
          </cell>
          <cell r="C957" t="str">
            <v>Metering</v>
          </cell>
          <cell r="D957" t="str">
            <v>MET</v>
          </cell>
          <cell r="E957">
            <v>0</v>
          </cell>
          <cell r="F957">
            <v>0</v>
          </cell>
          <cell r="G957">
            <v>1</v>
          </cell>
          <cell r="H957">
            <v>0</v>
          </cell>
          <cell r="I957">
            <v>1</v>
          </cell>
        </row>
        <row r="958">
          <cell r="B958">
            <v>5</v>
          </cell>
          <cell r="C958" t="str">
            <v>TDCS</v>
          </cell>
          <cell r="D958" t="str">
            <v>TDCS</v>
          </cell>
          <cell r="E958">
            <v>0</v>
          </cell>
          <cell r="F958">
            <v>0</v>
          </cell>
          <cell r="G958">
            <v>0</v>
          </cell>
          <cell r="H958">
            <v>1</v>
          </cell>
          <cell r="I958">
            <v>1</v>
          </cell>
        </row>
        <row r="959">
          <cell r="B959">
            <v>6</v>
          </cell>
          <cell r="C959" t="str">
            <v>Total Revenue Requirement</v>
          </cell>
          <cell r="D959" t="str">
            <v>TOTREV</v>
          </cell>
          <cell r="E959">
            <v>0.4130434029751513</v>
          </cell>
          <cell r="F959">
            <v>0.51813874484382372</v>
          </cell>
          <cell r="G959">
            <v>3.3444212681791333E-2</v>
          </cell>
          <cell r="H959">
            <v>3.5373639499233681E-2</v>
          </cell>
          <cell r="I959">
            <v>1</v>
          </cell>
        </row>
        <row r="960">
          <cell r="B960">
            <v>7</v>
          </cell>
          <cell r="C960" t="str">
            <v>Total O&amp;M Expense, excluding Fuel &amp; Purchased Power</v>
          </cell>
          <cell r="D960" t="str">
            <v>TOMXFP(565)</v>
          </cell>
          <cell r="E960">
            <v>0.15560389687027243</v>
          </cell>
          <cell r="F960">
            <v>0.62945398753259019</v>
          </cell>
          <cell r="G960">
            <v>0.10883233372316342</v>
          </cell>
          <cell r="H960">
            <v>0.10610978187397402</v>
          </cell>
          <cell r="I960">
            <v>1</v>
          </cell>
        </row>
        <row r="961">
          <cell r="B961">
            <v>8</v>
          </cell>
          <cell r="C961" t="str">
            <v>Total O&amp;M and A&amp;G, excluding Fuel &amp; Purchased Power</v>
          </cell>
          <cell r="D961" t="str">
            <v>OMAGXFP(565)</v>
          </cell>
          <cell r="E961">
            <v>0.17281384859988969</v>
          </cell>
          <cell r="F961">
            <v>0.66033615626723774</v>
          </cell>
          <cell r="G961">
            <v>6.7291281352412469E-2</v>
          </cell>
          <cell r="H961">
            <v>9.9558713780460106E-2</v>
          </cell>
          <cell r="I961">
            <v>1</v>
          </cell>
        </row>
        <row r="962">
          <cell r="B962">
            <v>9</v>
          </cell>
          <cell r="C962" t="str">
            <v>DIST Operations composite allocator (FERC accounts 581-587 &amp; 589)</v>
          </cell>
          <cell r="D962" t="str">
            <v>DISTOPX</v>
          </cell>
          <cell r="E962">
            <v>0</v>
          </cell>
          <cell r="F962">
            <v>0.38914247815230962</v>
          </cell>
          <cell r="G962">
            <v>0.61085752184769038</v>
          </cell>
          <cell r="H962">
            <v>0</v>
          </cell>
          <cell r="I962">
            <v>1</v>
          </cell>
        </row>
        <row r="963">
          <cell r="B963">
            <v>10</v>
          </cell>
          <cell r="C963" t="str">
            <v>Composite allocator (FERC accounts 902 &amp; 903)</v>
          </cell>
          <cell r="D963" t="str">
            <v>C902_3</v>
          </cell>
          <cell r="E963">
            <v>0</v>
          </cell>
          <cell r="F963">
            <v>0</v>
          </cell>
          <cell r="G963">
            <v>4.5096269554753307E-2</v>
          </cell>
          <cell r="H963">
            <v>0.95490373044524668</v>
          </cell>
          <cell r="I963">
            <v>1</v>
          </cell>
        </row>
        <row r="964">
          <cell r="B964">
            <v>11</v>
          </cell>
          <cell r="C964" t="str">
            <v>Composite allocator (FERC accounts 906, 908 &amp; 909)</v>
          </cell>
          <cell r="D964" t="str">
            <v>C906_9</v>
          </cell>
          <cell r="E964">
            <v>0</v>
          </cell>
          <cell r="F964">
            <v>0</v>
          </cell>
          <cell r="G964">
            <v>0</v>
          </cell>
          <cell r="H964">
            <v>1</v>
          </cell>
          <cell r="I964">
            <v>1</v>
          </cell>
        </row>
        <row r="965">
          <cell r="B965">
            <v>12</v>
          </cell>
          <cell r="C965" t="str">
            <v>Personnel-related</v>
          </cell>
          <cell r="D965" t="str">
            <v>PAYXAG</v>
          </cell>
          <cell r="E965">
            <v>0.19817933231798682</v>
          </cell>
          <cell r="F965">
            <v>0.73753041621543625</v>
          </cell>
          <cell r="G965">
            <v>1.8831969510144603E-3</v>
          </cell>
          <cell r="H965">
            <v>6.2407054515562534E-2</v>
          </cell>
          <cell r="I965">
            <v>1</v>
          </cell>
        </row>
        <row r="966">
          <cell r="B966">
            <v>13</v>
          </cell>
          <cell r="C966" t="str">
            <v>General Plant - Net</v>
          </cell>
          <cell r="D966" t="str">
            <v>GNLPLT-N</v>
          </cell>
          <cell r="E966">
            <v>0.21438600470925614</v>
          </cell>
          <cell r="F966">
            <v>0.66427071746471322</v>
          </cell>
          <cell r="G966">
            <v>5.4785514958717439E-2</v>
          </cell>
          <cell r="H966">
            <v>6.6557762867313089E-2</v>
          </cell>
          <cell r="I966">
            <v>0.99999999999999989</v>
          </cell>
        </row>
        <row r="967">
          <cell r="B967">
            <v>14</v>
          </cell>
          <cell r="C967" t="str">
            <v>Net Plant, excluding General Plant</v>
          </cell>
          <cell r="D967" t="str">
            <v>PLTXGNL-N</v>
          </cell>
          <cell r="E967">
            <v>0.37183751321038561</v>
          </cell>
          <cell r="F967">
            <v>0.60159528412798668</v>
          </cell>
          <cell r="G967">
            <v>2.1908260031055057E-2</v>
          </cell>
          <cell r="H967">
            <v>4.6589426305726203E-3</v>
          </cell>
          <cell r="I967">
            <v>1</v>
          </cell>
        </row>
        <row r="968">
          <cell r="B968">
            <v>15</v>
          </cell>
          <cell r="C968" t="str">
            <v>Net Plant in Service</v>
          </cell>
          <cell r="D968" t="str">
            <v>PLTSVC-N</v>
          </cell>
          <cell r="E968">
            <v>0.35746549223250912</v>
          </cell>
          <cell r="F968">
            <v>0.60731623689171632</v>
          </cell>
          <cell r="G968">
            <v>2.4909263971972965E-2</v>
          </cell>
          <cell r="H968">
            <v>1.0309006903801614E-2</v>
          </cell>
          <cell r="I968">
            <v>1</v>
          </cell>
        </row>
        <row r="969">
          <cell r="B969">
            <v>16</v>
          </cell>
          <cell r="C969" t="str">
            <v>Net Plant in Service, excluding Intangible Plant</v>
          </cell>
          <cell r="D969" t="str">
            <v>PLTSVC-NX</v>
          </cell>
          <cell r="E969">
            <v>0.36297651923099283</v>
          </cell>
          <cell r="F969">
            <v>0.6118554805296601</v>
          </cell>
          <cell r="G969">
            <v>1.8994178134125798E-2</v>
          </cell>
          <cell r="H969">
            <v>6.1738221052213358E-3</v>
          </cell>
          <cell r="I969">
            <v>1.0000000000000002</v>
          </cell>
        </row>
        <row r="970">
          <cell r="B970">
            <v>17</v>
          </cell>
          <cell r="C970" t="str">
            <v>Transmission Substation Plant Account 353</v>
          </cell>
          <cell r="D970" t="str">
            <v>TPLNT353</v>
          </cell>
          <cell r="E970">
            <v>0.92189501759578918</v>
          </cell>
          <cell r="F970">
            <v>7.8104982404210849E-2</v>
          </cell>
          <cell r="G970">
            <v>0</v>
          </cell>
          <cell r="H970">
            <v>0</v>
          </cell>
          <cell r="I970">
            <v>1</v>
          </cell>
        </row>
        <row r="971">
          <cell r="B971">
            <v>18</v>
          </cell>
          <cell r="C971" t="str">
            <v>Distribution Substation Plant Account 362</v>
          </cell>
          <cell r="D971" t="str">
            <v>DPLNT362</v>
          </cell>
          <cell r="E971">
            <v>0.37401766084061888</v>
          </cell>
          <cell r="F971">
            <v>0.62598233915938117</v>
          </cell>
          <cell r="G971">
            <v>0</v>
          </cell>
          <cell r="H971">
            <v>0</v>
          </cell>
          <cell r="I971">
            <v>1</v>
          </cell>
        </row>
        <row r="972">
          <cell r="B972">
            <v>19</v>
          </cell>
          <cell r="C972" t="str">
            <v>Property Tax</v>
          </cell>
          <cell r="D972" t="str">
            <v>ADTAXEXP</v>
          </cell>
          <cell r="E972">
            <v>0.35548607933523524</v>
          </cell>
          <cell r="F972">
            <v>0.60325420940799257</v>
          </cell>
          <cell r="G972">
            <v>3.5029302726239435E-2</v>
          </cell>
          <cell r="H972">
            <v>6.2304085305327573E-3</v>
          </cell>
          <cell r="I972">
            <v>1</v>
          </cell>
        </row>
        <row r="973">
          <cell r="B973">
            <v>20</v>
          </cell>
          <cell r="C973" t="str">
            <v>Total Rate Base</v>
          </cell>
          <cell r="D973" t="str">
            <v>TRTBSE</v>
          </cell>
          <cell r="E973">
            <v>0.36523246027783696</v>
          </cell>
          <cell r="F973">
            <v>0.59830601676334527</v>
          </cell>
          <cell r="G973">
            <v>2.4524935548020731E-2</v>
          </cell>
          <cell r="H973">
            <v>1.1936587410797081E-2</v>
          </cell>
          <cell r="I973">
            <v>1</v>
          </cell>
        </row>
        <row r="974">
          <cell r="B974">
            <v>21</v>
          </cell>
          <cell r="C974" t="str">
            <v>Total Gross Plant in Service</v>
          </cell>
          <cell r="D974" t="str">
            <v>GPLT</v>
          </cell>
          <cell r="E974">
            <v>0.31813893429444123</v>
          </cell>
          <cell r="F974">
            <v>0.63964694127496791</v>
          </cell>
          <cell r="G974">
            <v>3.0281740157749811E-2</v>
          </cell>
          <cell r="H974">
            <v>1.1932384272841118E-2</v>
          </cell>
          <cell r="I974">
            <v>1</v>
          </cell>
        </row>
        <row r="975">
          <cell r="B975">
            <v>22</v>
          </cell>
          <cell r="C975" t="str">
            <v>Miscellaneous Intangible Plant (Not Used)</v>
          </cell>
          <cell r="D975" t="str">
            <v>E30301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B976">
            <v>23</v>
          </cell>
          <cell r="C976" t="str">
            <v>Miscellaneous Intangible Plant</v>
          </cell>
          <cell r="D976" t="str">
            <v>E30302</v>
          </cell>
          <cell r="E976">
            <v>1.7533375802707224E-2</v>
          </cell>
          <cell r="F976">
            <v>0.3273258290673185</v>
          </cell>
          <cell r="G976">
            <v>0.38976460731842327</v>
          </cell>
          <cell r="H976">
            <v>0.26537618781155109</v>
          </cell>
          <cell r="I976">
            <v>1</v>
          </cell>
        </row>
        <row r="977">
          <cell r="B977">
            <v>24</v>
          </cell>
          <cell r="C977" t="str">
            <v>Land and Land Fees (Not Used)</v>
          </cell>
          <cell r="D977" t="str">
            <v>E31001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B978">
            <v>25</v>
          </cell>
          <cell r="C978" t="str">
            <v>Land and Land Fees</v>
          </cell>
          <cell r="D978" t="str">
            <v>E35001</v>
          </cell>
          <cell r="E978">
            <v>0.98366362323948064</v>
          </cell>
          <cell r="F978">
            <v>1.6336376760519467E-2</v>
          </cell>
          <cell r="G978">
            <v>0</v>
          </cell>
          <cell r="H978">
            <v>0</v>
          </cell>
          <cell r="I978">
            <v>1</v>
          </cell>
        </row>
        <row r="979">
          <cell r="B979">
            <v>26</v>
          </cell>
          <cell r="C979" t="str">
            <v>Land and Land Rights</v>
          </cell>
          <cell r="D979" t="str">
            <v>E35002</v>
          </cell>
          <cell r="E979">
            <v>0.99998008310893349</v>
          </cell>
          <cell r="F979">
            <v>1.9916891066539084E-5</v>
          </cell>
          <cell r="G979">
            <v>0</v>
          </cell>
          <cell r="H979">
            <v>0</v>
          </cell>
          <cell r="I979">
            <v>1</v>
          </cell>
        </row>
        <row r="980">
          <cell r="B980">
            <v>27</v>
          </cell>
          <cell r="C980" t="str">
            <v>Structures and Improvements</v>
          </cell>
          <cell r="D980" t="str">
            <v>E35201</v>
          </cell>
          <cell r="E980">
            <v>0.96530936992736849</v>
          </cell>
          <cell r="F980">
            <v>3.4690630072631519E-2</v>
          </cell>
          <cell r="G980">
            <v>0</v>
          </cell>
          <cell r="H980">
            <v>0</v>
          </cell>
          <cell r="I980">
            <v>1</v>
          </cell>
        </row>
        <row r="981">
          <cell r="B981">
            <v>28</v>
          </cell>
          <cell r="C981" t="str">
            <v>Station Equipment</v>
          </cell>
          <cell r="D981" t="str">
            <v>E35301</v>
          </cell>
          <cell r="E981">
            <v>0.92189501759578918</v>
          </cell>
          <cell r="F981">
            <v>7.8104982404210849E-2</v>
          </cell>
          <cell r="G981">
            <v>0</v>
          </cell>
          <cell r="H981">
            <v>0</v>
          </cell>
          <cell r="I981">
            <v>1</v>
          </cell>
        </row>
        <row r="982">
          <cell r="B982">
            <v>29</v>
          </cell>
          <cell r="C982" t="str">
            <v>Towers and Fixtures</v>
          </cell>
          <cell r="D982" t="str">
            <v>E35401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</v>
          </cell>
        </row>
        <row r="983">
          <cell r="B983">
            <v>30</v>
          </cell>
          <cell r="C983" t="str">
            <v>Poles, Towers and Fixtures</v>
          </cell>
          <cell r="D983" t="str">
            <v>E35501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</v>
          </cell>
        </row>
        <row r="984">
          <cell r="B984">
            <v>31</v>
          </cell>
          <cell r="C984" t="str">
            <v>Overhead Conductors and Devices</v>
          </cell>
          <cell r="D984" t="str">
            <v>E35601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</v>
          </cell>
        </row>
        <row r="985">
          <cell r="B985">
            <v>32</v>
          </cell>
          <cell r="C985" t="str">
            <v>Underground Conduit</v>
          </cell>
          <cell r="D985" t="str">
            <v>E35701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</v>
          </cell>
        </row>
        <row r="986">
          <cell r="B986">
            <v>33</v>
          </cell>
          <cell r="C986" t="str">
            <v>Underground Conductors and Devices</v>
          </cell>
          <cell r="D986" t="str">
            <v>E35801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1</v>
          </cell>
        </row>
        <row r="987">
          <cell r="B987">
            <v>34</v>
          </cell>
          <cell r="C987" t="str">
            <v>Roads and Trails</v>
          </cell>
          <cell r="D987" t="str">
            <v>E35901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1</v>
          </cell>
        </row>
        <row r="988">
          <cell r="B988">
            <v>35</v>
          </cell>
          <cell r="C988" t="str">
            <v>Land and Land Fees</v>
          </cell>
          <cell r="D988" t="str">
            <v>E36001</v>
          </cell>
          <cell r="E988">
            <v>0.57922867952218715</v>
          </cell>
          <cell r="F988">
            <v>0.4207713204778129</v>
          </cell>
          <cell r="G988">
            <v>0</v>
          </cell>
          <cell r="H988">
            <v>0</v>
          </cell>
          <cell r="I988">
            <v>1</v>
          </cell>
        </row>
        <row r="989">
          <cell r="B989">
            <v>36</v>
          </cell>
          <cell r="C989" t="str">
            <v>Land and Land Rights</v>
          </cell>
          <cell r="D989" t="str">
            <v>E36002</v>
          </cell>
          <cell r="E989">
            <v>5.1932055848746161E-2</v>
          </cell>
          <cell r="F989">
            <v>0.94806794415125384</v>
          </cell>
          <cell r="G989">
            <v>0</v>
          </cell>
          <cell r="H989">
            <v>0</v>
          </cell>
          <cell r="I989">
            <v>1</v>
          </cell>
        </row>
        <row r="990">
          <cell r="B990">
            <v>37</v>
          </cell>
          <cell r="C990" t="str">
            <v>Structures and Improvements</v>
          </cell>
          <cell r="D990" t="str">
            <v>E36101</v>
          </cell>
          <cell r="E990">
            <v>0.34622153662406285</v>
          </cell>
          <cell r="F990">
            <v>0.65377846337593726</v>
          </cell>
          <cell r="G990">
            <v>0</v>
          </cell>
          <cell r="H990">
            <v>0</v>
          </cell>
          <cell r="I990">
            <v>1</v>
          </cell>
        </row>
        <row r="991">
          <cell r="B991">
            <v>38</v>
          </cell>
          <cell r="C991" t="str">
            <v>Station Equipment</v>
          </cell>
          <cell r="D991" t="str">
            <v>E36201</v>
          </cell>
          <cell r="E991">
            <v>0.37401766084061888</v>
          </cell>
          <cell r="F991">
            <v>0.62598233915938117</v>
          </cell>
          <cell r="G991">
            <v>0</v>
          </cell>
          <cell r="H991">
            <v>0</v>
          </cell>
          <cell r="I991">
            <v>1</v>
          </cell>
        </row>
        <row r="992">
          <cell r="B992">
            <v>39</v>
          </cell>
          <cell r="C992" t="str">
            <v>Poles, Towers, and Fixtures</v>
          </cell>
          <cell r="D992" t="str">
            <v>E36401</v>
          </cell>
          <cell r="E992">
            <v>0</v>
          </cell>
          <cell r="F992">
            <v>1</v>
          </cell>
          <cell r="G992">
            <v>0</v>
          </cell>
          <cell r="H992">
            <v>0</v>
          </cell>
          <cell r="I992">
            <v>1</v>
          </cell>
        </row>
        <row r="993">
          <cell r="B993">
            <v>40</v>
          </cell>
          <cell r="C993" t="str">
            <v>Overhead Conductors and Devices</v>
          </cell>
          <cell r="D993" t="str">
            <v>E36501</v>
          </cell>
          <cell r="E993">
            <v>0</v>
          </cell>
          <cell r="F993">
            <v>1</v>
          </cell>
          <cell r="G993">
            <v>0</v>
          </cell>
          <cell r="H993">
            <v>0</v>
          </cell>
          <cell r="I993">
            <v>1</v>
          </cell>
        </row>
        <row r="994">
          <cell r="B994">
            <v>41</v>
          </cell>
          <cell r="C994" t="str">
            <v>Underground Conduit</v>
          </cell>
          <cell r="D994" t="str">
            <v>E36601</v>
          </cell>
          <cell r="E994">
            <v>0</v>
          </cell>
          <cell r="F994">
            <v>1</v>
          </cell>
          <cell r="G994">
            <v>0</v>
          </cell>
          <cell r="H994">
            <v>0</v>
          </cell>
          <cell r="I994">
            <v>1</v>
          </cell>
        </row>
        <row r="995">
          <cell r="B995">
            <v>42</v>
          </cell>
          <cell r="C995" t="str">
            <v>Underground Conductors and Devices</v>
          </cell>
          <cell r="D995" t="str">
            <v>E36701</v>
          </cell>
          <cell r="E995">
            <v>0</v>
          </cell>
          <cell r="F995">
            <v>1</v>
          </cell>
          <cell r="G995">
            <v>0</v>
          </cell>
          <cell r="H995">
            <v>0</v>
          </cell>
          <cell r="I995">
            <v>1</v>
          </cell>
        </row>
        <row r="996">
          <cell r="B996">
            <v>43</v>
          </cell>
          <cell r="C996" t="str">
            <v>Line Transformers</v>
          </cell>
          <cell r="D996" t="str">
            <v>E36801</v>
          </cell>
          <cell r="E996">
            <v>0</v>
          </cell>
          <cell r="F996">
            <v>1</v>
          </cell>
          <cell r="G996">
            <v>0</v>
          </cell>
          <cell r="H996">
            <v>0</v>
          </cell>
          <cell r="I996">
            <v>1</v>
          </cell>
        </row>
        <row r="997">
          <cell r="B997">
            <v>44</v>
          </cell>
          <cell r="C997" t="str">
            <v>Services</v>
          </cell>
          <cell r="D997" t="str">
            <v>E36901</v>
          </cell>
          <cell r="E997">
            <v>0</v>
          </cell>
          <cell r="F997">
            <v>1</v>
          </cell>
          <cell r="G997">
            <v>0</v>
          </cell>
          <cell r="H997">
            <v>0</v>
          </cell>
          <cell r="I997">
            <v>1</v>
          </cell>
        </row>
        <row r="998">
          <cell r="B998">
            <v>45</v>
          </cell>
          <cell r="C998" t="str">
            <v>Meters</v>
          </cell>
          <cell r="D998" t="str">
            <v>E37001</v>
          </cell>
          <cell r="E998">
            <v>0</v>
          </cell>
          <cell r="F998">
            <v>0</v>
          </cell>
          <cell r="G998">
            <v>1</v>
          </cell>
          <cell r="H998">
            <v>0</v>
          </cell>
          <cell r="I998">
            <v>1</v>
          </cell>
        </row>
        <row r="999">
          <cell r="B999">
            <v>46</v>
          </cell>
          <cell r="C999" t="str">
            <v>AMS Meters</v>
          </cell>
          <cell r="D999" t="str">
            <v>E37003</v>
          </cell>
          <cell r="E999">
            <v>0</v>
          </cell>
          <cell r="F999">
            <v>0</v>
          </cell>
          <cell r="G999">
            <v>1</v>
          </cell>
          <cell r="H999">
            <v>0</v>
          </cell>
          <cell r="I999">
            <v>1</v>
          </cell>
        </row>
        <row r="1000">
          <cell r="B1000">
            <v>47</v>
          </cell>
          <cell r="C1000" t="str">
            <v>Street Lighting &amp; Signal Systems</v>
          </cell>
          <cell r="D1000" t="str">
            <v>E37301</v>
          </cell>
          <cell r="E1000">
            <v>0</v>
          </cell>
          <cell r="F1000">
            <v>1</v>
          </cell>
          <cell r="G1000">
            <v>0</v>
          </cell>
          <cell r="H1000">
            <v>0</v>
          </cell>
          <cell r="I1000">
            <v>1</v>
          </cell>
        </row>
        <row r="1001">
          <cell r="B1001">
            <v>48</v>
          </cell>
          <cell r="C1001" t="str">
            <v>Security Lighting</v>
          </cell>
          <cell r="D1001" t="str">
            <v>E37401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</row>
        <row r="1002">
          <cell r="B1002">
            <v>49</v>
          </cell>
          <cell r="C1002" t="str">
            <v>Land and Land Fees</v>
          </cell>
          <cell r="D1002" t="str">
            <v>E38901</v>
          </cell>
          <cell r="E1002">
            <v>3.3607690422406702E-2</v>
          </cell>
          <cell r="F1002">
            <v>0.95469792070958681</v>
          </cell>
          <cell r="G1002">
            <v>9.3922924190469447E-3</v>
          </cell>
          <cell r="H1002">
            <v>2.3020964489595202E-3</v>
          </cell>
          <cell r="I1002">
            <v>1</v>
          </cell>
        </row>
        <row r="1003">
          <cell r="B1003">
            <v>50</v>
          </cell>
          <cell r="C1003" t="str">
            <v>Land and Land Rights</v>
          </cell>
          <cell r="D1003" t="str">
            <v>E38902</v>
          </cell>
          <cell r="E1003">
            <v>3.1742262928657369E-3</v>
          </cell>
          <cell r="F1003">
            <v>0.91170715667238755</v>
          </cell>
          <cell r="G1003">
            <v>6.6808363713871969E-3</v>
          </cell>
          <cell r="H1003">
            <v>7.8437780663359533E-2</v>
          </cell>
          <cell r="I1003">
            <v>1</v>
          </cell>
        </row>
        <row r="1004">
          <cell r="B1004">
            <v>51</v>
          </cell>
          <cell r="C1004" t="str">
            <v>Structures and Improvements</v>
          </cell>
          <cell r="D1004" t="str">
            <v>E39001</v>
          </cell>
          <cell r="E1004">
            <v>0.12424320863383881</v>
          </cell>
          <cell r="F1004">
            <v>0.8574601523750115</v>
          </cell>
          <cell r="G1004">
            <v>1.1322084156471363E-2</v>
          </cell>
          <cell r="H1004">
            <v>6.9745548346783013E-3</v>
          </cell>
          <cell r="I1004">
            <v>1</v>
          </cell>
        </row>
        <row r="1005">
          <cell r="B1005">
            <v>52</v>
          </cell>
          <cell r="C1005" t="str">
            <v>Office Furniture and Equipment</v>
          </cell>
          <cell r="D1005" t="str">
            <v>E39101</v>
          </cell>
          <cell r="E1005">
            <v>7.8854958658747532E-2</v>
          </cell>
          <cell r="F1005">
            <v>0.70593171078363848</v>
          </cell>
          <cell r="G1005">
            <v>8.9223465372124059E-3</v>
          </cell>
          <cell r="H1005">
            <v>0.20629098402040172</v>
          </cell>
          <cell r="I1005">
            <v>1</v>
          </cell>
        </row>
        <row r="1006">
          <cell r="B1006">
            <v>53</v>
          </cell>
          <cell r="C1006" t="str">
            <v>Transportation Equipment</v>
          </cell>
          <cell r="D1006" t="str">
            <v>E39201</v>
          </cell>
          <cell r="E1006">
            <v>0.26441776891268121</v>
          </cell>
          <cell r="F1006">
            <v>0.60014490566336054</v>
          </cell>
          <cell r="G1006">
            <v>3.6223294046989069E-2</v>
          </cell>
          <cell r="H1006">
            <v>9.9214031376969297E-2</v>
          </cell>
          <cell r="I1006">
            <v>1.0000000000000002</v>
          </cell>
        </row>
        <row r="1007">
          <cell r="B1007">
            <v>54</v>
          </cell>
          <cell r="C1007" t="str">
            <v>Stores Equipment</v>
          </cell>
          <cell r="D1007" t="str">
            <v>E39301</v>
          </cell>
          <cell r="E1007">
            <v>0.29599604249732336</v>
          </cell>
          <cell r="F1007">
            <v>0.68990890785994696</v>
          </cell>
          <cell r="G1007">
            <v>1.4095049642729684E-2</v>
          </cell>
          <cell r="H1007">
            <v>0</v>
          </cell>
          <cell r="I1007">
            <v>1</v>
          </cell>
        </row>
        <row r="1008">
          <cell r="B1008">
            <v>55</v>
          </cell>
          <cell r="C1008" t="str">
            <v>Tools, Shop and Engine Equipment</v>
          </cell>
          <cell r="D1008" t="str">
            <v>E39401</v>
          </cell>
          <cell r="E1008">
            <v>8.0204083326299771E-3</v>
          </cell>
          <cell r="F1008">
            <v>0.98016751010872027</v>
          </cell>
          <cell r="G1008">
            <v>1.1812081558649776E-2</v>
          </cell>
          <cell r="H1008">
            <v>0</v>
          </cell>
          <cell r="I1008">
            <v>1</v>
          </cell>
        </row>
        <row r="1009">
          <cell r="B1009">
            <v>56</v>
          </cell>
          <cell r="C1009" t="str">
            <v>Laboratory Equipment</v>
          </cell>
          <cell r="D1009" t="str">
            <v>E39501</v>
          </cell>
          <cell r="E1009">
            <v>0</v>
          </cell>
          <cell r="F1009">
            <v>0.17500365181281446</v>
          </cell>
          <cell r="G1009">
            <v>0.79092231724653494</v>
          </cell>
          <cell r="H1009">
            <v>3.4074030940650556E-2</v>
          </cell>
          <cell r="I1009">
            <v>0.99999999999999989</v>
          </cell>
        </row>
        <row r="1010">
          <cell r="B1010">
            <v>57</v>
          </cell>
          <cell r="C1010" t="str">
            <v>Power Operated Equipment</v>
          </cell>
          <cell r="D1010" t="str">
            <v>E39601</v>
          </cell>
          <cell r="E1010">
            <v>0.46506187656173814</v>
          </cell>
          <cell r="F1010">
            <v>0.35950210447303321</v>
          </cell>
          <cell r="G1010">
            <v>7.2466113031431486E-3</v>
          </cell>
          <cell r="H1010">
            <v>0.16818940766208534</v>
          </cell>
          <cell r="I1010">
            <v>0.99999999999999989</v>
          </cell>
        </row>
        <row r="1011">
          <cell r="B1011">
            <v>58</v>
          </cell>
          <cell r="C1011" t="str">
            <v>Communication Equipment</v>
          </cell>
          <cell r="D1011" t="str">
            <v>E39701</v>
          </cell>
          <cell r="E1011">
            <v>0.20030000041104559</v>
          </cell>
          <cell r="F1011">
            <v>0.63189999987881973</v>
          </cell>
          <cell r="G1011">
            <v>7.1199999657030819E-2</v>
          </cell>
          <cell r="H1011">
            <v>9.6600000053103763E-2</v>
          </cell>
          <cell r="I1011">
            <v>0.99999999999999989</v>
          </cell>
        </row>
        <row r="1012">
          <cell r="B1012">
            <v>59</v>
          </cell>
          <cell r="C1012" t="str">
            <v>Computer Equipment</v>
          </cell>
          <cell r="D1012" t="str">
            <v>E39702</v>
          </cell>
          <cell r="E1012">
            <v>0.1857671360179749</v>
          </cell>
          <cell r="F1012">
            <v>0.65860767468959958</v>
          </cell>
          <cell r="G1012">
            <v>6.6034049426079044E-2</v>
          </cell>
          <cell r="H1012">
            <v>8.9591139866346536E-2</v>
          </cell>
          <cell r="I1012">
            <v>1</v>
          </cell>
        </row>
        <row r="1013">
          <cell r="B1013">
            <v>60</v>
          </cell>
          <cell r="C1013" t="str">
            <v>Miscellaneous Equipment</v>
          </cell>
          <cell r="D1013" t="str">
            <v>E39801</v>
          </cell>
          <cell r="E1013">
            <v>0.17117960198981941</v>
          </cell>
          <cell r="F1013">
            <v>0.69628032431409037</v>
          </cell>
          <cell r="G1013">
            <v>6.621221828295918E-3</v>
          </cell>
          <cell r="H1013">
            <v>0.12591885186779433</v>
          </cell>
          <cell r="I1013">
            <v>1</v>
          </cell>
        </row>
        <row r="1014">
          <cell r="B1014">
            <v>61</v>
          </cell>
          <cell r="C1014" t="str">
            <v>Meters (Not Used)</v>
          </cell>
          <cell r="D1014" t="str">
            <v>E37002</v>
          </cell>
        </row>
        <row r="1015">
          <cell r="B1015">
            <v>62</v>
          </cell>
          <cell r="C1015" t="str">
            <v>Install. on Customer Prem. (Not Used)</v>
          </cell>
          <cell r="D1015" t="str">
            <v>E37101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6">
          <cell r="E16">
            <v>1</v>
          </cell>
          <cell r="F16">
            <v>2</v>
          </cell>
          <cell r="G16">
            <v>3</v>
          </cell>
          <cell r="H16">
            <v>4</v>
          </cell>
          <cell r="I16">
            <v>5</v>
          </cell>
          <cell r="J16">
            <v>6</v>
          </cell>
          <cell r="K16">
            <v>7</v>
          </cell>
        </row>
        <row r="17">
          <cell r="B17">
            <v>1</v>
          </cell>
          <cell r="C17" t="str">
            <v>Direct Assigned</v>
          </cell>
          <cell r="D17" t="str">
            <v>DA</v>
          </cell>
        </row>
        <row r="18">
          <cell r="B18">
            <v>2</v>
          </cell>
          <cell r="C18" t="str">
            <v>Residential</v>
          </cell>
          <cell r="D18" t="str">
            <v>RES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</v>
          </cell>
        </row>
        <row r="19">
          <cell r="B19">
            <v>3</v>
          </cell>
          <cell r="C19" t="str">
            <v>Secondary &lt;=10 kVA</v>
          </cell>
          <cell r="D19" t="str">
            <v>SEC&lt;10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</v>
          </cell>
        </row>
        <row r="20">
          <cell r="B20">
            <v>4</v>
          </cell>
          <cell r="C20" t="str">
            <v>Secondary &gt;10 kVA</v>
          </cell>
          <cell r="D20" t="str">
            <v>SEC&gt;10</v>
          </cell>
          <cell r="E20">
            <v>0</v>
          </cell>
          <cell r="F20">
            <v>0</v>
          </cell>
          <cell r="G20">
            <v>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1</v>
          </cell>
        </row>
        <row r="21">
          <cell r="B21">
            <v>5</v>
          </cell>
          <cell r="C21" t="str">
            <v>Primary</v>
          </cell>
          <cell r="D21" t="str">
            <v>Prim</v>
          </cell>
          <cell r="E21">
            <v>0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</row>
        <row r="22">
          <cell r="B22">
            <v>6</v>
          </cell>
          <cell r="C22" t="str">
            <v>Transmission</v>
          </cell>
          <cell r="D22" t="str">
            <v>TRAN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</row>
        <row r="23">
          <cell r="B23">
            <v>7</v>
          </cell>
          <cell r="C23" t="str">
            <v>Lighting - SLS</v>
          </cell>
          <cell r="D23" t="str">
            <v>SLS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1</v>
          </cell>
        </row>
        <row r="24">
          <cell r="B24">
            <v>8</v>
          </cell>
          <cell r="C24" t="str">
            <v>Lighting - MLS</v>
          </cell>
          <cell r="D24" t="str">
            <v>MLS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</v>
          </cell>
          <cell r="L24">
            <v>1</v>
          </cell>
        </row>
        <row r="25">
          <cell r="B25">
            <v>9</v>
          </cell>
        </row>
        <row r="26">
          <cell r="B26">
            <v>10</v>
          </cell>
          <cell r="C26" t="str">
            <v>Generation Demand - A&amp;E 4CP</v>
          </cell>
          <cell r="D26" t="str">
            <v>D1</v>
          </cell>
          <cell r="E26">
            <v>0.51132751132751142</v>
          </cell>
          <cell r="F26">
            <v>9.855009855009856E-3</v>
          </cell>
          <cell r="G26">
            <v>0.26423126423126425</v>
          </cell>
          <cell r="H26">
            <v>3.3839033839033847E-2</v>
          </cell>
          <cell r="I26">
            <v>0.17865317865317867</v>
          </cell>
          <cell r="J26">
            <v>1.6890016890016891E-3</v>
          </cell>
          <cell r="K26">
            <v>4.0500040500040504E-4</v>
          </cell>
          <cell r="L26">
            <v>1</v>
          </cell>
        </row>
        <row r="27">
          <cell r="B27">
            <v>11</v>
          </cell>
        </row>
        <row r="28">
          <cell r="B28">
            <v>12</v>
          </cell>
          <cell r="C28" t="str">
            <v>Transmission Demand - ERCOT 4CP</v>
          </cell>
          <cell r="D28" t="str">
            <v>D2</v>
          </cell>
          <cell r="E28">
            <v>0.46650891681952339</v>
          </cell>
          <cell r="F28">
            <v>8.7828438527922381E-3</v>
          </cell>
          <cell r="G28">
            <v>0.34065970061662815</v>
          </cell>
          <cell r="H28">
            <v>3.4843615698445206E-2</v>
          </cell>
          <cell r="I28">
            <v>0.1492049230126111</v>
          </cell>
          <cell r="J28">
            <v>0</v>
          </cell>
          <cell r="K28">
            <v>0</v>
          </cell>
          <cell r="L28">
            <v>1</v>
          </cell>
        </row>
        <row r="29">
          <cell r="B29">
            <v>13</v>
          </cell>
          <cell r="C29" t="str">
            <v>Dist Demand - Sub Level - 4CP</v>
          </cell>
          <cell r="D29" t="str">
            <v>D3</v>
          </cell>
          <cell r="E29">
            <v>0.54832112859820681</v>
          </cell>
          <cell r="F29">
            <v>1.0323101402856876E-2</v>
          </cell>
          <cell r="G29">
            <v>0.40040158885601729</v>
          </cell>
          <cell r="H29">
            <v>4.0954181142918961E-2</v>
          </cell>
          <cell r="I29">
            <v>0</v>
          </cell>
          <cell r="J29">
            <v>0</v>
          </cell>
          <cell r="K29">
            <v>0</v>
          </cell>
          <cell r="L29">
            <v>0.99999999999999989</v>
          </cell>
        </row>
        <row r="30">
          <cell r="B30">
            <v>14</v>
          </cell>
          <cell r="C30" t="str">
            <v>Dist Demand - Line Level - 4CP</v>
          </cell>
          <cell r="D30" t="str">
            <v>D4</v>
          </cell>
          <cell r="E30">
            <v>0.5553934351885752</v>
          </cell>
          <cell r="F30">
            <v>1.0484009202187573E-2</v>
          </cell>
          <cell r="G30">
            <v>0.39337256423830463</v>
          </cell>
          <cell r="H30">
            <v>4.0749991370932485E-2</v>
          </cell>
          <cell r="I30">
            <v>0</v>
          </cell>
          <cell r="J30">
            <v>0</v>
          </cell>
          <cell r="K30">
            <v>0</v>
          </cell>
          <cell r="L30">
            <v>0.99999999999999989</v>
          </cell>
        </row>
        <row r="31">
          <cell r="B31">
            <v>15</v>
          </cell>
          <cell r="C31" t="str">
            <v>Dist Dem-Line Level-4CP-Secondary</v>
          </cell>
          <cell r="D31" t="str">
            <v>D5</v>
          </cell>
          <cell r="E31">
            <v>0.57898715683341773</v>
          </cell>
          <cell r="F31">
            <v>1.092938139992411E-2</v>
          </cell>
          <cell r="G31">
            <v>0.41008346176665805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0.99999999999999978</v>
          </cell>
        </row>
        <row r="32">
          <cell r="B32">
            <v>16</v>
          </cell>
        </row>
        <row r="33">
          <cell r="B33">
            <v>17</v>
          </cell>
          <cell r="C33" t="str">
            <v>Mwh - Generation Level</v>
          </cell>
          <cell r="D33" t="str">
            <v>E1</v>
          </cell>
          <cell r="E33">
            <v>0.32684711114797055</v>
          </cell>
          <cell r="F33">
            <v>1.0364224992623216E-2</v>
          </cell>
          <cell r="G33">
            <v>0.36577792500213874</v>
          </cell>
          <cell r="H33">
            <v>4.6853455528841341E-2</v>
          </cell>
          <cell r="I33">
            <v>0.24729907783933058</v>
          </cell>
          <cell r="J33">
            <v>2.3053242900289311E-3</v>
          </cell>
          <cell r="K33">
            <v>5.5288119906663738E-4</v>
          </cell>
          <cell r="L33">
            <v>1</v>
          </cell>
        </row>
        <row r="34">
          <cell r="B34">
            <v>18</v>
          </cell>
        </row>
        <row r="35">
          <cell r="B35">
            <v>19</v>
          </cell>
          <cell r="C35" t="str">
            <v>Customer Count - Total</v>
          </cell>
          <cell r="D35" t="str">
            <v>C1</v>
          </cell>
          <cell r="E35">
            <v>0.87816208861338496</v>
          </cell>
          <cell r="F35">
            <v>5.917319794456001E-2</v>
          </cell>
          <cell r="G35">
            <v>5.5074062873645087E-2</v>
          </cell>
          <cell r="H35">
            <v>3.9908741212786299E-4</v>
          </cell>
          <cell r="I35">
            <v>8.1495327401485525E-5</v>
          </cell>
          <cell r="J35">
            <v>2.0373831850371382E-3</v>
          </cell>
          <cell r="K35">
            <v>5.0726846438434474E-3</v>
          </cell>
          <cell r="L35">
            <v>1</v>
          </cell>
        </row>
        <row r="36">
          <cell r="B36">
            <v>20</v>
          </cell>
          <cell r="C36" t="str">
            <v>Customer Count - Secondary Volt</v>
          </cell>
          <cell r="D36" t="str">
            <v>C2</v>
          </cell>
          <cell r="E36">
            <v>0.88487889510146078</v>
          </cell>
          <cell r="F36">
            <v>5.9625796530889098E-2</v>
          </cell>
          <cell r="G36">
            <v>5.5495308367650077E-2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0.99999999999999989</v>
          </cell>
        </row>
        <row r="37">
          <cell r="B37">
            <v>21</v>
          </cell>
          <cell r="C37" t="str">
            <v>Customer Count - Overhead Dist</v>
          </cell>
          <cell r="D37" t="str">
            <v>C3</v>
          </cell>
          <cell r="E37">
            <v>0.78411048470983635</v>
          </cell>
          <cell r="F37">
            <v>9.4691876005569733E-2</v>
          </cell>
          <cell r="G37">
            <v>0.12029136526328728</v>
          </cell>
          <cell r="H37">
            <v>9.0627402130661228E-4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</row>
        <row r="38">
          <cell r="B38">
            <v>22</v>
          </cell>
          <cell r="C38" t="str">
            <v>Customer Count - Res/Comm Dist</v>
          </cell>
          <cell r="D38" t="str">
            <v>C4</v>
          </cell>
          <cell r="E38">
            <v>0.8845231930191787</v>
          </cell>
          <cell r="F38">
            <v>5.9601828256697929E-2</v>
          </cell>
          <cell r="G38">
            <v>5.5473000459921075E-2</v>
          </cell>
          <cell r="H38">
            <v>4.0197826420232662E-4</v>
          </cell>
          <cell r="I38">
            <v>0</v>
          </cell>
          <cell r="J38">
            <v>0</v>
          </cell>
          <cell r="K38">
            <v>0</v>
          </cell>
          <cell r="L38">
            <v>1</v>
          </cell>
        </row>
        <row r="39">
          <cell r="B39">
            <v>23</v>
          </cell>
        </row>
        <row r="40">
          <cell r="B40">
            <v>24</v>
          </cell>
          <cell r="C40" t="str">
            <v>Dist Land, Struct, Station Eqpt</v>
          </cell>
          <cell r="D40" t="str">
            <v>A360-2</v>
          </cell>
          <cell r="E40">
            <v>0.54832112859820681</v>
          </cell>
          <cell r="F40">
            <v>1.0323101402856876E-2</v>
          </cell>
          <cell r="G40">
            <v>0.40040158885601723</v>
          </cell>
          <cell r="H40">
            <v>4.0954181142918954E-2</v>
          </cell>
          <cell r="I40">
            <v>0</v>
          </cell>
          <cell r="J40">
            <v>0</v>
          </cell>
          <cell r="K40">
            <v>0</v>
          </cell>
          <cell r="L40">
            <v>0.99999999999999989</v>
          </cell>
        </row>
        <row r="41">
          <cell r="B41">
            <v>25</v>
          </cell>
          <cell r="C41" t="str">
            <v>Dist Poles, Towers, Fixtures</v>
          </cell>
          <cell r="D41" t="str">
            <v>A364</v>
          </cell>
          <cell r="E41">
            <v>0.55851591930656941</v>
          </cell>
          <cell r="F41">
            <v>1.0542951476533361E-2</v>
          </cell>
          <cell r="G41">
            <v>0.39558414886726534</v>
          </cell>
          <cell r="H41">
            <v>3.5356980349631889E-2</v>
          </cell>
          <cell r="I41">
            <v>0</v>
          </cell>
          <cell r="J41">
            <v>0</v>
          </cell>
          <cell r="K41">
            <v>0</v>
          </cell>
          <cell r="L41">
            <v>1</v>
          </cell>
        </row>
        <row r="42">
          <cell r="B42">
            <v>26</v>
          </cell>
          <cell r="C42" t="str">
            <v>Dist OH Lines &amp; Devices</v>
          </cell>
          <cell r="D42" t="str">
            <v>A365</v>
          </cell>
          <cell r="E42">
            <v>0.55748746653498849</v>
          </cell>
          <cell r="F42">
            <v>1.0523537656278881E-2</v>
          </cell>
          <cell r="G42">
            <v>0.39485571911220813</v>
          </cell>
          <cell r="H42">
            <v>3.7133276696524671E-2</v>
          </cell>
          <cell r="I42">
            <v>0</v>
          </cell>
          <cell r="J42">
            <v>0</v>
          </cell>
          <cell r="K42">
            <v>0</v>
          </cell>
          <cell r="L42">
            <v>1.0000000000000002</v>
          </cell>
        </row>
        <row r="43">
          <cell r="B43">
            <v>27</v>
          </cell>
          <cell r="C43" t="str">
            <v>O. H. Poles and Conductors</v>
          </cell>
          <cell r="D43" t="str">
            <v>A364-5</v>
          </cell>
          <cell r="E43">
            <v>0.55815691661911837</v>
          </cell>
          <cell r="F43">
            <v>1.0536174681489737E-2</v>
          </cell>
          <cell r="G43">
            <v>0.39532987541211884</v>
          </cell>
          <cell r="H43">
            <v>3.5977033287273134E-2</v>
          </cell>
          <cell r="I43">
            <v>0</v>
          </cell>
          <cell r="J43">
            <v>0</v>
          </cell>
          <cell r="K43">
            <v>0</v>
          </cell>
          <cell r="L43">
            <v>1</v>
          </cell>
        </row>
        <row r="44">
          <cell r="B44">
            <v>28</v>
          </cell>
          <cell r="C44" t="str">
            <v>Poles, Lines, Services</v>
          </cell>
          <cell r="D44" t="str">
            <v>A364,5,9</v>
          </cell>
          <cell r="E44">
            <v>0.58419772162855232</v>
          </cell>
          <cell r="F44">
            <v>2.6384792737411782E-2</v>
          </cell>
          <cell r="G44">
            <v>0.35827495214863547</v>
          </cell>
          <cell r="H44">
            <v>3.1142533485400435E-2</v>
          </cell>
          <cell r="I44">
            <v>0</v>
          </cell>
          <cell r="J44">
            <v>0</v>
          </cell>
          <cell r="K44">
            <v>0</v>
          </cell>
          <cell r="L44">
            <v>1</v>
          </cell>
        </row>
        <row r="45">
          <cell r="B45">
            <v>29</v>
          </cell>
          <cell r="C45" t="str">
            <v>Dist UG Conduits</v>
          </cell>
          <cell r="D45" t="str">
            <v>A366</v>
          </cell>
          <cell r="E45">
            <v>0.75993443918740045</v>
          </cell>
          <cell r="F45">
            <v>4.0427152546376388E-3</v>
          </cell>
          <cell r="G45">
            <v>0.21621250770135247</v>
          </cell>
          <cell r="H45">
            <v>1.9810337856609527E-2</v>
          </cell>
          <cell r="I45">
            <v>0</v>
          </cell>
          <cell r="J45">
            <v>0</v>
          </cell>
          <cell r="K45">
            <v>0</v>
          </cell>
          <cell r="L45">
            <v>1</v>
          </cell>
        </row>
        <row r="46">
          <cell r="B46">
            <v>30</v>
          </cell>
          <cell r="C46" t="str">
            <v>Dist UG Conductors &amp; Devices</v>
          </cell>
          <cell r="D46" t="str">
            <v>A367</v>
          </cell>
          <cell r="E46">
            <v>0.75625841305242558</v>
          </cell>
          <cell r="F46">
            <v>3.6756028041325943E-3</v>
          </cell>
          <cell r="G46">
            <v>0.22053363633701831</v>
          </cell>
          <cell r="H46">
            <v>1.9532347806423617E-2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</row>
        <row r="47">
          <cell r="B47">
            <v>31</v>
          </cell>
          <cell r="C47" t="str">
            <v>Dist UG Conduits, Conductors &amp; Devices</v>
          </cell>
          <cell r="D47" t="str">
            <v>A366-7</v>
          </cell>
          <cell r="E47">
            <v>0.75754025468297392</v>
          </cell>
          <cell r="F47">
            <v>3.8036160458429133E-3</v>
          </cell>
          <cell r="G47">
            <v>0.21902684547841936</v>
          </cell>
          <cell r="H47">
            <v>1.9629283792763921E-2</v>
          </cell>
          <cell r="I47">
            <v>0</v>
          </cell>
          <cell r="J47">
            <v>0</v>
          </cell>
          <cell r="K47">
            <v>0</v>
          </cell>
          <cell r="L47">
            <v>1</v>
          </cell>
        </row>
        <row r="48">
          <cell r="B48">
            <v>32</v>
          </cell>
          <cell r="C48" t="str">
            <v>Dist Line Transformers</v>
          </cell>
          <cell r="D48" t="str">
            <v>A368</v>
          </cell>
          <cell r="E48">
            <v>0.57526395053936807</v>
          </cell>
          <cell r="F48">
            <v>1.0859099458195349E-2</v>
          </cell>
          <cell r="G48">
            <v>0.40744639925514098</v>
          </cell>
          <cell r="H48">
            <v>6.4305507472955954E-3</v>
          </cell>
          <cell r="I48">
            <v>0</v>
          </cell>
          <cell r="J48">
            <v>0</v>
          </cell>
          <cell r="K48">
            <v>0</v>
          </cell>
          <cell r="L48">
            <v>0.99999999999999989</v>
          </cell>
        </row>
        <row r="49">
          <cell r="B49">
            <v>33</v>
          </cell>
          <cell r="C49" t="str">
            <v>Distribution - Services</v>
          </cell>
          <cell r="D49" t="str">
            <v>A369</v>
          </cell>
          <cell r="E49">
            <v>0.75194550841694774</v>
          </cell>
          <cell r="F49">
            <v>0.12847728187407187</v>
          </cell>
          <cell r="G49">
            <v>0.11957720970898038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0.99999999999999989</v>
          </cell>
        </row>
        <row r="50">
          <cell r="B50">
            <v>34</v>
          </cell>
          <cell r="C50" t="str">
            <v>Distribution - Services - Wt. Factors</v>
          </cell>
          <cell r="D50" t="str">
            <v>A369Wt</v>
          </cell>
          <cell r="E50">
            <v>0.75194550841694774</v>
          </cell>
          <cell r="F50">
            <v>0.1284772818740719</v>
          </cell>
          <cell r="G50">
            <v>0.11957720970898038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</v>
          </cell>
        </row>
        <row r="51">
          <cell r="B51">
            <v>35</v>
          </cell>
          <cell r="C51" t="str">
            <v>Metering excl Transformers-Wt. Fact</v>
          </cell>
          <cell r="D51" t="str">
            <v>A370M</v>
          </cell>
          <cell r="E51">
            <v>0</v>
          </cell>
          <cell r="F51">
            <v>3.5180299032541783E-3</v>
          </cell>
          <cell r="G51">
            <v>0.8227792436235708</v>
          </cell>
          <cell r="H51">
            <v>0.12884784520668427</v>
          </cell>
          <cell r="I51">
            <v>4.4854881266490766E-2</v>
          </cell>
          <cell r="J51">
            <v>0</v>
          </cell>
          <cell r="K51">
            <v>0</v>
          </cell>
          <cell r="L51">
            <v>1</v>
          </cell>
        </row>
        <row r="52">
          <cell r="B52">
            <v>36</v>
          </cell>
          <cell r="C52" t="str">
            <v>Metering-Transformers-Wt. Factors</v>
          </cell>
          <cell r="D52" t="str">
            <v>A370T</v>
          </cell>
          <cell r="E52">
            <v>0</v>
          </cell>
          <cell r="F52">
            <v>0</v>
          </cell>
          <cell r="G52">
            <v>0.108575482333451</v>
          </cell>
          <cell r="H52">
            <v>0.25151653851620309</v>
          </cell>
          <cell r="I52">
            <v>0.63990797915034592</v>
          </cell>
          <cell r="J52">
            <v>0</v>
          </cell>
          <cell r="K52">
            <v>0</v>
          </cell>
          <cell r="L52">
            <v>1</v>
          </cell>
        </row>
        <row r="53">
          <cell r="B53">
            <v>37</v>
          </cell>
          <cell r="C53" t="str">
            <v>Metering (AMS) excl Transformers-Wt. Fact</v>
          </cell>
          <cell r="D53" t="str">
            <v>A370M A</v>
          </cell>
          <cell r="E53">
            <v>0.88607199505011358</v>
          </cell>
          <cell r="F53">
            <v>5.9699741823920287E-2</v>
          </cell>
          <cell r="G53">
            <v>5.4061788932489273E-2</v>
          </cell>
          <cell r="H53">
            <v>1.6647419347687198E-4</v>
          </cell>
          <cell r="I53">
            <v>0</v>
          </cell>
          <cell r="J53">
            <v>0</v>
          </cell>
          <cell r="K53">
            <v>0</v>
          </cell>
          <cell r="L53">
            <v>0.99999999999999989</v>
          </cell>
        </row>
        <row r="54">
          <cell r="B54">
            <v>38</v>
          </cell>
          <cell r="C54" t="str">
            <v>Metering (AMS) -Transformers-Wt. Factors</v>
          </cell>
          <cell r="D54" t="str">
            <v>A370T A</v>
          </cell>
          <cell r="E54">
            <v>3.9022337131347139E-2</v>
          </cell>
          <cell r="F54">
            <v>0.15106875507320444</v>
          </cell>
          <cell r="G54">
            <v>0.80367074527252502</v>
          </cell>
          <cell r="H54">
            <v>6.2381625229233654E-3</v>
          </cell>
          <cell r="I54">
            <v>0</v>
          </cell>
          <cell r="J54">
            <v>0</v>
          </cell>
          <cell r="K54">
            <v>0</v>
          </cell>
          <cell r="L54">
            <v>1</v>
          </cell>
        </row>
        <row r="55">
          <cell r="B55">
            <v>39</v>
          </cell>
          <cell r="C55" t="str">
            <v>Lighting Plant - SLS</v>
          </cell>
          <cell r="D55" t="str">
            <v>A373S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0.99603046362063263</v>
          </cell>
          <cell r="K55">
            <v>3.9695363793673414E-3</v>
          </cell>
          <cell r="L55">
            <v>1</v>
          </cell>
        </row>
        <row r="56">
          <cell r="B56">
            <v>40</v>
          </cell>
          <cell r="C56" t="str">
            <v>Lighting Plant - MLS</v>
          </cell>
          <cell r="D56" t="str">
            <v>A373M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1</v>
          </cell>
        </row>
        <row r="57">
          <cell r="B57">
            <v>41</v>
          </cell>
        </row>
        <row r="58">
          <cell r="B58">
            <v>42</v>
          </cell>
          <cell r="C58" t="str">
            <v>Net Transmission Plant</v>
          </cell>
          <cell r="D58" t="str">
            <v>TRANPLT</v>
          </cell>
          <cell r="E58">
            <v>0.4665089168195235</v>
          </cell>
          <cell r="F58">
            <v>8.7828438527922381E-3</v>
          </cell>
          <cell r="G58">
            <v>0.3406597006166282</v>
          </cell>
          <cell r="H58">
            <v>3.4843615698445206E-2</v>
          </cell>
          <cell r="I58">
            <v>0.14920492301261104</v>
          </cell>
          <cell r="J58">
            <v>0</v>
          </cell>
          <cell r="K58">
            <v>0</v>
          </cell>
          <cell r="L58">
            <v>1.0000000000000002</v>
          </cell>
        </row>
        <row r="59">
          <cell r="B59">
            <v>43</v>
          </cell>
          <cell r="C59" t="str">
            <v>Net Distribution Plant</v>
          </cell>
          <cell r="D59" t="str">
            <v>DISTPLT</v>
          </cell>
          <cell r="E59">
            <v>0.57175286342951992</v>
          </cell>
          <cell r="F59">
            <v>1.1300631136403564E-2</v>
          </cell>
          <cell r="G59">
            <v>0.31040595683745709</v>
          </cell>
          <cell r="H59">
            <v>2.3318526630967295E-2</v>
          </cell>
          <cell r="I59">
            <v>0</v>
          </cell>
          <cell r="J59">
            <v>8.0579008065677554E-2</v>
          </cell>
          <cell r="K59">
            <v>2.6430138999746296E-3</v>
          </cell>
          <cell r="L59">
            <v>1</v>
          </cell>
        </row>
        <row r="60">
          <cell r="B60">
            <v>44</v>
          </cell>
          <cell r="C60" t="str">
            <v>Net Metering Plant</v>
          </cell>
          <cell r="D60" t="str">
            <v>METPLT</v>
          </cell>
          <cell r="E60">
            <v>0.61520598375586089</v>
          </cell>
          <cell r="F60">
            <v>5.9760374436697523E-2</v>
          </cell>
          <cell r="G60">
            <v>0.22694123381811154</v>
          </cell>
          <cell r="H60">
            <v>3.6696729811707095E-2</v>
          </cell>
          <cell r="I60">
            <v>6.1395678177622925E-2</v>
          </cell>
          <cell r="J60">
            <v>0</v>
          </cell>
          <cell r="K60">
            <v>0</v>
          </cell>
          <cell r="L60">
            <v>1</v>
          </cell>
        </row>
        <row r="61">
          <cell r="B61">
            <v>45</v>
          </cell>
          <cell r="C61" t="str">
            <v>Net Customer Service Plant</v>
          </cell>
          <cell r="D61" t="str">
            <v>CUSTPLT</v>
          </cell>
          <cell r="E61">
            <v>0.80872158448751574</v>
          </cell>
          <cell r="F61">
            <v>5.3710158529131094E-2</v>
          </cell>
          <cell r="G61">
            <v>9.1055679332682063E-2</v>
          </cell>
          <cell r="H61">
            <v>5.6314955050670917E-3</v>
          </cell>
          <cell r="I61">
            <v>6.7616365054405199E-3</v>
          </cell>
          <cell r="J61">
            <v>3.073220932222483E-2</v>
          </cell>
          <cell r="K61">
            <v>3.3872363179388984E-3</v>
          </cell>
          <cell r="L61">
            <v>1.0000000000000002</v>
          </cell>
        </row>
        <row r="62">
          <cell r="B62">
            <v>46</v>
          </cell>
        </row>
        <row r="63">
          <cell r="B63">
            <v>47</v>
          </cell>
          <cell r="C63" t="str">
            <v>COS excl. Revenue Related Expenses</v>
          </cell>
          <cell r="D63" t="str">
            <v>RevRel</v>
          </cell>
          <cell r="E63">
            <v>0.53310588453390872</v>
          </cell>
          <cell r="F63">
            <v>1.3306474262581889E-2</v>
          </cell>
          <cell r="G63">
            <v>0.32423945399284632</v>
          </cell>
          <cell r="H63">
            <v>3.0679974425037535E-2</v>
          </cell>
          <cell r="I63">
            <v>7.1498665886130783E-2</v>
          </cell>
          <cell r="J63">
            <v>2.5803270447498861E-2</v>
          </cell>
          <cell r="K63">
            <v>1.366276451996032E-3</v>
          </cell>
          <cell r="L63">
            <v>1.0000000000000002</v>
          </cell>
        </row>
        <row r="64">
          <cell r="B64">
            <v>48</v>
          </cell>
          <cell r="C64" t="str">
            <v>Metering Materials &amp; Supplies</v>
          </cell>
          <cell r="D64" t="str">
            <v>Met_M&amp;S</v>
          </cell>
          <cell r="E64">
            <v>6.1665087024231825E-2</v>
          </cell>
          <cell r="F64">
            <v>7.2018838308488611E-2</v>
          </cell>
          <cell r="G64">
            <v>9.7376694055511012E-2</v>
          </cell>
          <cell r="H64">
            <v>7.135399891685551E-2</v>
          </cell>
          <cell r="I64">
            <v>0.69758538169491302</v>
          </cell>
          <cell r="J64">
            <v>0</v>
          </cell>
          <cell r="K64">
            <v>0</v>
          </cell>
          <cell r="L64">
            <v>1</v>
          </cell>
        </row>
        <row r="65">
          <cell r="B65">
            <v>49</v>
          </cell>
        </row>
        <row r="66">
          <cell r="B66">
            <v>50</v>
          </cell>
          <cell r="C66" t="str">
            <v>Rate Base - Transmission</v>
          </cell>
          <cell r="D66" t="str">
            <v>TRANRB</v>
          </cell>
          <cell r="E66">
            <v>0.46650891681952333</v>
          </cell>
          <cell r="F66">
            <v>8.7828438527922381E-3</v>
          </cell>
          <cell r="G66">
            <v>0.34065970061662815</v>
          </cell>
          <cell r="H66">
            <v>3.4843615698445199E-2</v>
          </cell>
          <cell r="I66">
            <v>0.14920492301261101</v>
          </cell>
          <cell r="J66">
            <v>0</v>
          </cell>
          <cell r="K66">
            <v>0</v>
          </cell>
          <cell r="L66">
            <v>1</v>
          </cell>
        </row>
        <row r="67">
          <cell r="B67">
            <v>51</v>
          </cell>
          <cell r="C67" t="str">
            <v>Rate Base - Distribution</v>
          </cell>
          <cell r="D67" t="str">
            <v>DISTRB</v>
          </cell>
          <cell r="E67">
            <v>0.57193908803739613</v>
          </cell>
          <cell r="F67">
            <v>1.1303598386005731E-2</v>
          </cell>
          <cell r="G67">
            <v>0.31043600357443063</v>
          </cell>
          <cell r="H67">
            <v>2.3340128377657424E-2</v>
          </cell>
          <cell r="I67">
            <v>0</v>
          </cell>
          <cell r="J67">
            <v>8.033804125204852E-2</v>
          </cell>
          <cell r="K67">
            <v>2.6431403724615984E-3</v>
          </cell>
          <cell r="L67">
            <v>1</v>
          </cell>
        </row>
        <row r="68">
          <cell r="B68">
            <v>52</v>
          </cell>
          <cell r="C68" t="str">
            <v>Rate Base - Metering</v>
          </cell>
          <cell r="D68" t="str">
            <v>METRB</v>
          </cell>
          <cell r="E68">
            <v>0.6163636409925447</v>
          </cell>
          <cell r="F68">
            <v>5.964758482729994E-2</v>
          </cell>
          <cell r="G68">
            <v>0.22642932458187859</v>
          </cell>
          <cell r="H68">
            <v>3.6597735412206275E-2</v>
          </cell>
          <cell r="I68">
            <v>6.0961714186070499E-2</v>
          </cell>
          <cell r="J68">
            <v>0</v>
          </cell>
          <cell r="K68">
            <v>0</v>
          </cell>
          <cell r="L68">
            <v>1</v>
          </cell>
        </row>
        <row r="69">
          <cell r="B69">
            <v>53</v>
          </cell>
          <cell r="C69" t="str">
            <v>Rate Base - Customer Service</v>
          </cell>
          <cell r="D69" t="str">
            <v>CUSTRB</v>
          </cell>
          <cell r="E69">
            <v>0.80872158448751541</v>
          </cell>
          <cell r="F69">
            <v>5.3710158529131073E-2</v>
          </cell>
          <cell r="G69">
            <v>9.1055679332682035E-2</v>
          </cell>
          <cell r="H69">
            <v>5.63149550506709E-3</v>
          </cell>
          <cell r="I69">
            <v>6.7616365054405164E-3</v>
          </cell>
          <cell r="J69">
            <v>3.073220932222482E-2</v>
          </cell>
          <cell r="K69">
            <v>3.3872363179388971E-3</v>
          </cell>
          <cell r="L69">
            <v>0.99999999999999989</v>
          </cell>
        </row>
        <row r="70">
          <cell r="B70">
            <v>54</v>
          </cell>
        </row>
        <row r="71">
          <cell r="B71">
            <v>55</v>
          </cell>
          <cell r="C71" t="str">
            <v>Street Lighting Oper Exp</v>
          </cell>
          <cell r="D71" t="str">
            <v>A585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0.85470194166524605</v>
          </cell>
          <cell r="K71">
            <v>0.14529805833475395</v>
          </cell>
          <cell r="L71">
            <v>1</v>
          </cell>
        </row>
        <row r="72">
          <cell r="B72">
            <v>56</v>
          </cell>
          <cell r="C72" t="str">
            <v>Street Lighting Maint Exp</v>
          </cell>
          <cell r="D72" t="str">
            <v>A596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0.85470194166524605</v>
          </cell>
          <cell r="K72">
            <v>0.14529805833475398</v>
          </cell>
          <cell r="L72">
            <v>1</v>
          </cell>
        </row>
        <row r="73">
          <cell r="B73">
            <v>57</v>
          </cell>
          <cell r="C73" t="str">
            <v>Customer Installation Expense</v>
          </cell>
          <cell r="D73" t="str">
            <v>A587</v>
          </cell>
          <cell r="E73">
            <v>0.8845231930191787</v>
          </cell>
          <cell r="F73">
            <v>5.9601828256697929E-2</v>
          </cell>
          <cell r="G73">
            <v>5.5473000459921068E-2</v>
          </cell>
          <cell r="H73">
            <v>4.0197826420232657E-4</v>
          </cell>
          <cell r="I73">
            <v>0</v>
          </cell>
          <cell r="J73">
            <v>0</v>
          </cell>
          <cell r="K73">
            <v>0</v>
          </cell>
          <cell r="L73">
            <v>1</v>
          </cell>
        </row>
        <row r="74">
          <cell r="B74">
            <v>58</v>
          </cell>
        </row>
        <row r="75">
          <cell r="B75">
            <v>59</v>
          </cell>
          <cell r="C75" t="str">
            <v>Dist Operation Expense Accts 581-7</v>
          </cell>
          <cell r="D75" t="str">
            <v>A581-7</v>
          </cell>
          <cell r="E75">
            <v>0.68918698097472519</v>
          </cell>
          <cell r="F75">
            <v>1.5118874943121816E-2</v>
          </cell>
          <cell r="G75">
            <v>0.26810224298982721</v>
          </cell>
          <cell r="H75">
            <v>2.4817486241639663E-2</v>
          </cell>
          <cell r="I75">
            <v>0</v>
          </cell>
          <cell r="J75">
            <v>2.3712977598662494E-3</v>
          </cell>
          <cell r="K75">
            <v>4.0311709081978744E-4</v>
          </cell>
          <cell r="L75">
            <v>0.99999999999999989</v>
          </cell>
        </row>
        <row r="76">
          <cell r="B76">
            <v>60</v>
          </cell>
          <cell r="C76" t="str">
            <v>Dist Maintenance Exp Accts 591-7</v>
          </cell>
          <cell r="D76" t="str">
            <v>A591-7</v>
          </cell>
          <cell r="E76">
            <v>0.56224347934682117</v>
          </cell>
          <cell r="F76">
            <v>9.4139748293880412E-3</v>
          </cell>
          <cell r="G76">
            <v>0.36290312570137168</v>
          </cell>
          <cell r="H76">
            <v>3.2896416651587601E-2</v>
          </cell>
          <cell r="I76">
            <v>0</v>
          </cell>
          <cell r="J76">
            <v>2.781456825413843E-2</v>
          </cell>
          <cell r="K76">
            <v>4.7284352166929609E-3</v>
          </cell>
          <cell r="L76">
            <v>0.99999999999999989</v>
          </cell>
        </row>
        <row r="77">
          <cell r="B77">
            <v>61</v>
          </cell>
          <cell r="C77" t="str">
            <v>Meter Oper Exp ex Transfmers-Wt Fc</v>
          </cell>
          <cell r="D77" t="str">
            <v>A586M</v>
          </cell>
          <cell r="E77">
            <v>0.72958630089694909</v>
          </cell>
          <cell r="F77">
            <v>4.9777710388854646E-2</v>
          </cell>
          <cell r="G77">
            <v>0.18982195873470062</v>
          </cell>
          <cell r="H77">
            <v>2.2892385609336225E-2</v>
          </cell>
          <cell r="I77">
            <v>7.9216443701593305E-3</v>
          </cell>
          <cell r="J77">
            <v>0</v>
          </cell>
          <cell r="K77">
            <v>0</v>
          </cell>
          <cell r="L77">
            <v>1</v>
          </cell>
        </row>
        <row r="78">
          <cell r="B78">
            <v>62</v>
          </cell>
          <cell r="C78" t="str">
            <v>Meter Maint ex Transfmers-Wt Fact</v>
          </cell>
          <cell r="D78" t="str">
            <v>A597M</v>
          </cell>
          <cell r="E78">
            <v>0.76462137916668038</v>
          </cell>
          <cell r="F78">
            <v>5.1516918697694501E-2</v>
          </cell>
          <cell r="G78">
            <v>0.15181167020995368</v>
          </cell>
          <cell r="H78">
            <v>2.3773821149928612E-2</v>
          </cell>
          <cell r="I78">
            <v>8.2762107757430644E-3</v>
          </cell>
          <cell r="J78">
            <v>0</v>
          </cell>
          <cell r="K78">
            <v>0</v>
          </cell>
          <cell r="L78">
            <v>1.0000000000000002</v>
          </cell>
        </row>
        <row r="79">
          <cell r="B79">
            <v>63</v>
          </cell>
          <cell r="C79" t="str">
            <v>Meter Oper Exp - Transfmers-Wt Fc</v>
          </cell>
          <cell r="D79" t="str">
            <v>A586T</v>
          </cell>
          <cell r="E79">
            <v>5.3243607481832534E-3</v>
          </cell>
          <cell r="F79">
            <v>2.0612413528213292E-2</v>
          </cell>
          <cell r="G79">
            <v>0.20341700660668352</v>
          </cell>
          <cell r="H79">
            <v>0.21804979476067166</v>
          </cell>
          <cell r="I79">
            <v>0.55259642435624823</v>
          </cell>
          <cell r="J79">
            <v>0</v>
          </cell>
          <cell r="K79">
            <v>0</v>
          </cell>
          <cell r="L79">
            <v>1</v>
          </cell>
        </row>
        <row r="80">
          <cell r="B80">
            <v>64</v>
          </cell>
          <cell r="C80" t="str">
            <v>Meter Maint - Transfmers-Wt Fact</v>
          </cell>
          <cell r="D80" t="str">
            <v>A597T</v>
          </cell>
          <cell r="E80">
            <v>6.6733421813871012E-4</v>
          </cell>
          <cell r="F80">
            <v>2.5834780016540976E-3</v>
          </cell>
          <cell r="G80">
            <v>0.10822252382871153</v>
          </cell>
          <cell r="H80">
            <v>0.25069890547931467</v>
          </cell>
          <cell r="I80">
            <v>0.63782775847218098</v>
          </cell>
          <cell r="J80">
            <v>0</v>
          </cell>
          <cell r="K80">
            <v>0</v>
          </cell>
          <cell r="L80">
            <v>1</v>
          </cell>
        </row>
        <row r="81">
          <cell r="B81">
            <v>65</v>
          </cell>
        </row>
        <row r="82">
          <cell r="B82">
            <v>66</v>
          </cell>
          <cell r="C82" t="str">
            <v>Metering Reading Expense-Wt. Fact</v>
          </cell>
          <cell r="D82" t="str">
            <v>A902</v>
          </cell>
          <cell r="E82">
            <v>0.80436736683461629</v>
          </cell>
          <cell r="F82">
            <v>5.4519230634500988E-2</v>
          </cell>
          <cell r="G82">
            <v>0.12494516431187463</v>
          </cell>
          <cell r="H82">
            <v>1.2032173183658739E-2</v>
          </cell>
          <cell r="I82">
            <v>4.1360650353492153E-3</v>
          </cell>
          <cell r="J82">
            <v>0</v>
          </cell>
          <cell r="K82">
            <v>0</v>
          </cell>
          <cell r="L82">
            <v>1</v>
          </cell>
        </row>
        <row r="83">
          <cell r="B83">
            <v>67</v>
          </cell>
          <cell r="C83" t="str">
            <v>Customer Records&amp;Coll-Wt Fact</v>
          </cell>
          <cell r="D83" t="str">
            <v>A903</v>
          </cell>
          <cell r="E83">
            <v>0.85828258067215391</v>
          </cell>
          <cell r="F83">
            <v>5.7929001162024464E-2</v>
          </cell>
          <cell r="G83">
            <v>7.322816758692012E-2</v>
          </cell>
          <cell r="H83">
            <v>3.8634920182102736E-3</v>
          </cell>
          <cell r="I83">
            <v>1.2906773417779179E-3</v>
          </cell>
          <cell r="J83">
            <v>2.5927553482370603E-3</v>
          </cell>
          <cell r="K83">
            <v>2.8133258706763368E-3</v>
          </cell>
          <cell r="L83">
            <v>1</v>
          </cell>
        </row>
        <row r="84">
          <cell r="B84">
            <v>68</v>
          </cell>
          <cell r="C84" t="str">
            <v>Cust Info Exp - Wt. Fact</v>
          </cell>
          <cell r="D84" t="str">
            <v>A907-10</v>
          </cell>
          <cell r="E84">
            <v>0.62444886377028097</v>
          </cell>
          <cell r="F84">
            <v>4.084008567172237E-2</v>
          </cell>
          <cell r="G84">
            <v>6.9092348484917909E-2</v>
          </cell>
          <cell r="H84">
            <v>1.5720833824335611E-3</v>
          </cell>
          <cell r="I84">
            <v>2.0203966652272143E-3</v>
          </cell>
          <cell r="J84">
            <v>0.25232986751306891</v>
          </cell>
          <cell r="K84">
            <v>9.696354512349124E-3</v>
          </cell>
          <cell r="L84">
            <v>1.0000000000000002</v>
          </cell>
        </row>
        <row r="85">
          <cell r="B85">
            <v>69</v>
          </cell>
          <cell r="C85" t="str">
            <v>Customer Bad Debt</v>
          </cell>
          <cell r="D85" t="str">
            <v>A904</v>
          </cell>
          <cell r="E85">
            <v>0.87296015176631903</v>
          </cell>
          <cell r="F85">
            <v>0.12703984823368106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</row>
        <row r="86">
          <cell r="B86">
            <v>70</v>
          </cell>
          <cell r="C86" t="str">
            <v>City Franchise</v>
          </cell>
          <cell r="D86" t="str">
            <v>FRAN</v>
          </cell>
          <cell r="E86">
            <v>0.33729315933905046</v>
          </cell>
          <cell r="F86">
            <v>1.233512099042222E-2</v>
          </cell>
          <cell r="G86">
            <v>0.48019753655463737</v>
          </cell>
          <cell r="H86">
            <v>5.1604538857166704E-2</v>
          </cell>
          <cell r="I86">
            <v>0.11568149990844848</v>
          </cell>
          <cell r="J86">
            <v>2.1299137300159355E-3</v>
          </cell>
          <cell r="K86">
            <v>7.5823062025890005E-4</v>
          </cell>
          <cell r="L86">
            <v>1</v>
          </cell>
        </row>
        <row r="87">
          <cell r="B87">
            <v>71</v>
          </cell>
        </row>
        <row r="88">
          <cell r="B88">
            <v>72</v>
          </cell>
          <cell r="C88" t="str">
            <v>O&amp;M excl A&amp;G - Tran</v>
          </cell>
          <cell r="D88" t="str">
            <v>TOMXAG</v>
          </cell>
          <cell r="E88">
            <v>0.46650891681952344</v>
          </cell>
          <cell r="F88">
            <v>8.7828438527922398E-3</v>
          </cell>
          <cell r="G88">
            <v>0.34065970061662809</v>
          </cell>
          <cell r="H88">
            <v>3.4843615698445213E-2</v>
          </cell>
          <cell r="I88">
            <v>0.1492049230126111</v>
          </cell>
          <cell r="J88">
            <v>0</v>
          </cell>
          <cell r="K88">
            <v>0</v>
          </cell>
          <cell r="L88">
            <v>1</v>
          </cell>
        </row>
        <row r="89">
          <cell r="B89">
            <v>73</v>
          </cell>
          <cell r="C89" t="str">
            <v>O&amp;M excl A&amp;G - Dist</v>
          </cell>
          <cell r="D89" t="str">
            <v>DOMXAG</v>
          </cell>
          <cell r="E89">
            <v>0.62185616822324363</v>
          </cell>
          <cell r="F89">
            <v>1.2098962854815491E-2</v>
          </cell>
          <cell r="G89">
            <v>0.31848996269367891</v>
          </cell>
          <cell r="H89">
            <v>2.9130427167827693E-2</v>
          </cell>
          <cell r="I89">
            <v>0</v>
          </cell>
          <cell r="J89">
            <v>1.5747438027123913E-2</v>
          </cell>
          <cell r="K89">
            <v>2.677041033310444E-3</v>
          </cell>
          <cell r="L89">
            <v>1</v>
          </cell>
        </row>
        <row r="90">
          <cell r="B90">
            <v>74</v>
          </cell>
          <cell r="C90" t="str">
            <v>O&amp;M excl A&amp;G - Metering</v>
          </cell>
          <cell r="D90" t="str">
            <v>MOMXAG</v>
          </cell>
          <cell r="E90">
            <v>0.72083410379980761</v>
          </cell>
          <cell r="F90">
            <v>4.9469112028762433E-2</v>
          </cell>
          <cell r="G90">
            <v>0.18023309902398524</v>
          </cell>
          <cell r="H90">
            <v>2.7664183749883022E-2</v>
          </cell>
          <cell r="I90">
            <v>2.1799501397561726E-2</v>
          </cell>
          <cell r="J90">
            <v>0</v>
          </cell>
          <cell r="K90">
            <v>0</v>
          </cell>
          <cell r="L90">
            <v>1</v>
          </cell>
        </row>
        <row r="91">
          <cell r="B91">
            <v>75</v>
          </cell>
          <cell r="C91" t="str">
            <v>O&amp;M excl A&amp;G - Cust Serv</v>
          </cell>
          <cell r="D91" t="str">
            <v>CUOMXAG</v>
          </cell>
          <cell r="E91">
            <v>0.8087215844875153</v>
          </cell>
          <cell r="F91">
            <v>5.3710158529131073E-2</v>
          </cell>
          <cell r="G91">
            <v>9.1055679332682021E-2</v>
          </cell>
          <cell r="H91">
            <v>5.6314955050670891E-3</v>
          </cell>
          <cell r="I91">
            <v>6.7616365054405173E-3</v>
          </cell>
          <cell r="J91">
            <v>3.073220932222482E-2</v>
          </cell>
          <cell r="K91">
            <v>3.3872363179388962E-3</v>
          </cell>
          <cell r="L91">
            <v>0.99999999999999978</v>
          </cell>
        </row>
        <row r="92">
          <cell r="B92">
            <v>76</v>
          </cell>
        </row>
        <row r="93">
          <cell r="B93">
            <v>77</v>
          </cell>
          <cell r="C93" t="str">
            <v>Transmission O&amp;M</v>
          </cell>
          <cell r="D93" t="str">
            <v>TRAO&amp;M</v>
          </cell>
          <cell r="E93">
            <v>0.46650891681952344</v>
          </cell>
          <cell r="F93">
            <v>8.7828438527922381E-3</v>
          </cell>
          <cell r="G93">
            <v>0.34065970061662815</v>
          </cell>
          <cell r="H93">
            <v>3.4843615698445213E-2</v>
          </cell>
          <cell r="I93">
            <v>0.1492049230126111</v>
          </cell>
          <cell r="J93">
            <v>0</v>
          </cell>
          <cell r="K93">
            <v>0</v>
          </cell>
          <cell r="L93">
            <v>1</v>
          </cell>
        </row>
        <row r="94">
          <cell r="B94">
            <v>78</v>
          </cell>
          <cell r="C94" t="str">
            <v>Distribution O&amp;M</v>
          </cell>
          <cell r="D94" t="str">
            <v>DISO&amp;M</v>
          </cell>
          <cell r="E94">
            <v>0.62104502412838714</v>
          </cell>
          <cell r="F94">
            <v>1.2086038316967291E-2</v>
          </cell>
          <cell r="G94">
            <v>0.31835908722268841</v>
          </cell>
          <cell r="H94">
            <v>2.9036335793620419E-2</v>
          </cell>
          <cell r="I94">
            <v>0</v>
          </cell>
          <cell r="J94">
            <v>1.6797024385020846E-2</v>
          </cell>
          <cell r="K94">
            <v>2.6764901533159234E-3</v>
          </cell>
          <cell r="L94">
            <v>1</v>
          </cell>
        </row>
        <row r="95">
          <cell r="B95">
            <v>79</v>
          </cell>
          <cell r="C95" t="str">
            <v>Metering O&amp;M</v>
          </cell>
          <cell r="D95" t="str">
            <v>METO&amp;M</v>
          </cell>
          <cell r="E95">
            <v>0.72014583300761348</v>
          </cell>
          <cell r="F95">
            <v>4.953616969605066E-2</v>
          </cell>
          <cell r="G95">
            <v>0.18053744832910679</v>
          </cell>
          <cell r="H95">
            <v>2.7723039645745941E-2</v>
          </cell>
          <cell r="I95">
            <v>2.2057509321483284E-2</v>
          </cell>
          <cell r="J95">
            <v>0</v>
          </cell>
          <cell r="K95">
            <v>0</v>
          </cell>
          <cell r="L95">
            <v>1.0000000000000002</v>
          </cell>
        </row>
        <row r="96">
          <cell r="B96">
            <v>80</v>
          </cell>
          <cell r="C96" t="str">
            <v>Customer Service O&amp;M</v>
          </cell>
          <cell r="D96" t="str">
            <v>CUSO&amp;M</v>
          </cell>
          <cell r="E96">
            <v>0.80872158448751552</v>
          </cell>
          <cell r="F96">
            <v>5.3710158529131087E-2</v>
          </cell>
          <cell r="G96">
            <v>9.1055679332682035E-2</v>
          </cell>
          <cell r="H96">
            <v>5.63149550506709E-3</v>
          </cell>
          <cell r="I96">
            <v>6.7616365054405181E-3</v>
          </cell>
          <cell r="J96">
            <v>3.0732209322224827E-2</v>
          </cell>
          <cell r="K96">
            <v>3.3872363179388971E-3</v>
          </cell>
          <cell r="L96">
            <v>1</v>
          </cell>
        </row>
        <row r="97">
          <cell r="B97">
            <v>81</v>
          </cell>
        </row>
        <row r="98">
          <cell r="B98">
            <v>82</v>
          </cell>
          <cell r="C98" t="str">
            <v>Taxable Income - Transmission</v>
          </cell>
          <cell r="D98" t="str">
            <v>TTXINC</v>
          </cell>
          <cell r="E98">
            <v>0.46650891681952344</v>
          </cell>
          <cell r="F98">
            <v>8.7828438527922381E-3</v>
          </cell>
          <cell r="G98">
            <v>0.34065970061662815</v>
          </cell>
          <cell r="H98">
            <v>3.4843615698445206E-2</v>
          </cell>
          <cell r="I98">
            <v>0.14920492301261107</v>
          </cell>
          <cell r="J98">
            <v>0</v>
          </cell>
          <cell r="K98">
            <v>0</v>
          </cell>
          <cell r="L98">
            <v>1</v>
          </cell>
        </row>
        <row r="99">
          <cell r="B99">
            <v>83</v>
          </cell>
          <cell r="C99" t="str">
            <v>Taxable Income - Distribution</v>
          </cell>
          <cell r="D99" t="str">
            <v>DTXINC</v>
          </cell>
          <cell r="E99">
            <v>0.57194193260374748</v>
          </cell>
          <cell r="F99">
            <v>1.1303643710511823E-2</v>
          </cell>
          <cell r="G99">
            <v>0.31043646253599289</v>
          </cell>
          <cell r="H99">
            <v>2.3340458342652207E-2</v>
          </cell>
          <cell r="I99">
            <v>0</v>
          </cell>
          <cell r="J99">
            <v>8.0334360502776536E-2</v>
          </cell>
          <cell r="K99">
            <v>2.6431423043189657E-3</v>
          </cell>
          <cell r="L99">
            <v>0.99999999999999989</v>
          </cell>
        </row>
        <row r="100">
          <cell r="B100">
            <v>84</v>
          </cell>
          <cell r="C100" t="str">
            <v>Taxable Income - Metering</v>
          </cell>
          <cell r="D100" t="str">
            <v>MTXINC</v>
          </cell>
          <cell r="E100">
            <v>0.61643083582370539</v>
          </cell>
          <cell r="F100">
            <v>5.964103808918092E-2</v>
          </cell>
          <cell r="G100">
            <v>0.226399611421879</v>
          </cell>
          <cell r="H100">
            <v>3.6591989400563518E-2</v>
          </cell>
          <cell r="I100">
            <v>6.0936525264671186E-2</v>
          </cell>
          <cell r="J100">
            <v>0</v>
          </cell>
          <cell r="K100">
            <v>0</v>
          </cell>
          <cell r="L100">
            <v>1</v>
          </cell>
        </row>
        <row r="101">
          <cell r="B101">
            <v>85</v>
          </cell>
          <cell r="C101" t="str">
            <v>Taxable Income - Customer Service</v>
          </cell>
          <cell r="D101" t="str">
            <v>CUTXINC</v>
          </cell>
          <cell r="E101">
            <v>0.80872158448751552</v>
          </cell>
          <cell r="F101">
            <v>5.3710158529131087E-2</v>
          </cell>
          <cell r="G101">
            <v>9.1055679332682063E-2</v>
          </cell>
          <cell r="H101">
            <v>5.6314955050670908E-3</v>
          </cell>
          <cell r="I101">
            <v>6.7616365054405155E-3</v>
          </cell>
          <cell r="J101">
            <v>3.0732209322224827E-2</v>
          </cell>
          <cell r="K101">
            <v>3.3872363179388975E-3</v>
          </cell>
          <cell r="L101">
            <v>1</v>
          </cell>
        </row>
        <row r="102">
          <cell r="B102">
            <v>86</v>
          </cell>
        </row>
        <row r="103">
          <cell r="B103">
            <v>87</v>
          </cell>
          <cell r="C103" t="str">
            <v>Total Cost of Service - Transmission</v>
          </cell>
          <cell r="D103" t="str">
            <v>TRACOS</v>
          </cell>
          <cell r="E103">
            <v>0.46650891681952339</v>
          </cell>
          <cell r="F103">
            <v>8.7828438527922381E-3</v>
          </cell>
          <cell r="G103">
            <v>0.34065970061662815</v>
          </cell>
          <cell r="H103">
            <v>3.4843615698445213E-2</v>
          </cell>
          <cell r="I103">
            <v>0.14920492301261104</v>
          </cell>
          <cell r="J103">
            <v>0</v>
          </cell>
          <cell r="K103">
            <v>0</v>
          </cell>
          <cell r="L103">
            <v>1</v>
          </cell>
        </row>
        <row r="104">
          <cell r="B104">
            <v>88</v>
          </cell>
          <cell r="C104" t="str">
            <v>Total Cost of Service - Distribution</v>
          </cell>
          <cell r="D104" t="str">
            <v>DISCOS</v>
          </cell>
          <cell r="E104">
            <v>0.55976668384552852</v>
          </cell>
          <cell r="F104">
            <v>1.2064885968417616E-2</v>
          </cell>
          <cell r="G104">
            <v>0.33465790579920035</v>
          </cell>
          <cell r="H104">
            <v>2.8581823852500788E-2</v>
          </cell>
          <cell r="I104">
            <v>1.4580222805984092E-2</v>
          </cell>
          <cell r="J104">
            <v>4.792791867264147E-2</v>
          </cell>
          <cell r="K104">
            <v>2.4205590557268434E-3</v>
          </cell>
          <cell r="L104">
            <v>0.99999999999999967</v>
          </cell>
        </row>
        <row r="105">
          <cell r="B105">
            <v>89</v>
          </cell>
          <cell r="C105" t="str">
            <v>Total Cost of Service - Metering</v>
          </cell>
          <cell r="D105" t="str">
            <v>METCOS</v>
          </cell>
          <cell r="E105">
            <v>0.67480243180818522</v>
          </cell>
          <cell r="F105">
            <v>4.9145135188636696E-2</v>
          </cell>
          <cell r="G105">
            <v>0.1924624963515775</v>
          </cell>
          <cell r="H105">
            <v>3.6849018877679621E-2</v>
          </cell>
          <cell r="I105">
            <v>4.6740917773920934E-2</v>
          </cell>
          <cell r="J105">
            <v>0</v>
          </cell>
          <cell r="K105">
            <v>0</v>
          </cell>
          <cell r="L105">
            <v>1</v>
          </cell>
        </row>
        <row r="106">
          <cell r="B106">
            <v>90</v>
          </cell>
          <cell r="C106" t="str">
            <v>Total Cost of Service - Cust Serv</v>
          </cell>
          <cell r="D106" t="str">
            <v>CUSCOS</v>
          </cell>
          <cell r="E106">
            <v>0.80872158448751552</v>
          </cell>
          <cell r="F106">
            <v>5.3710158529131094E-2</v>
          </cell>
          <cell r="G106">
            <v>9.1055679332682035E-2</v>
          </cell>
          <cell r="H106">
            <v>5.6314955050670908E-3</v>
          </cell>
          <cell r="I106">
            <v>6.7616365054405181E-3</v>
          </cell>
          <cell r="J106">
            <v>3.0732209322224827E-2</v>
          </cell>
          <cell r="K106">
            <v>3.3872363179388971E-3</v>
          </cell>
          <cell r="L106">
            <v>1</v>
          </cell>
        </row>
        <row r="107">
          <cell r="B107">
            <v>91</v>
          </cell>
          <cell r="C107" t="str">
            <v>Total Cost of Service - All Functions</v>
          </cell>
          <cell r="D107" t="str">
            <v>TOTCOS</v>
          </cell>
          <cell r="E107">
            <v>0.53319098212660399</v>
          </cell>
          <cell r="F107">
            <v>1.3334952458288736E-2</v>
          </cell>
          <cell r="G107">
            <v>0.32415826626136274</v>
          </cell>
          <cell r="H107">
            <v>3.0672292332390046E-2</v>
          </cell>
          <cell r="I107">
            <v>7.1480763023243743E-2</v>
          </cell>
          <cell r="J107">
            <v>2.5796809454036489E-2</v>
          </cell>
          <cell r="K107">
            <v>1.3659343440743986E-3</v>
          </cell>
          <cell r="L107">
            <v>1.0000000000000002</v>
          </cell>
        </row>
      </sheetData>
      <sheetData sheetId="45"/>
      <sheetData sheetId="46"/>
      <sheetData sheetId="47">
        <row r="12">
          <cell r="I12">
            <v>194392.71101593145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1">
          <cell r="D11">
            <v>2198225</v>
          </cell>
        </row>
      </sheetData>
      <sheetData sheetId="67">
        <row r="11">
          <cell r="D11">
            <v>159270249.1927923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32">
          <cell r="O32">
            <v>26378700</v>
          </cell>
        </row>
      </sheetData>
      <sheetData sheetId="97">
        <row r="37">
          <cell r="H37">
            <v>2.4824754183215663</v>
          </cell>
        </row>
      </sheetData>
      <sheetData sheetId="98">
        <row r="35">
          <cell r="H35">
            <v>2.4365182876264218</v>
          </cell>
        </row>
      </sheetData>
      <sheetData sheetId="99">
        <row r="45">
          <cell r="H45">
            <v>48.2762720244923</v>
          </cell>
        </row>
      </sheetData>
      <sheetData sheetId="100">
        <row r="44">
          <cell r="H44">
            <v>61.257082017704384</v>
          </cell>
        </row>
      </sheetData>
      <sheetData sheetId="101">
        <row r="37">
          <cell r="H37">
            <v>222.93665560218389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</row>
        <row r="1118">
          <cell r="B1118">
            <v>0</v>
          </cell>
          <cell r="C1118" t="str">
            <v>Functional Allocation Factors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</row>
        <row r="1119">
          <cell r="B1119">
            <v>0</v>
          </cell>
          <cell r="C1119">
            <v>0</v>
          </cell>
          <cell r="D1119">
            <v>0</v>
          </cell>
          <cell r="E1119">
            <v>1</v>
          </cell>
          <cell r="F1119">
            <v>2</v>
          </cell>
          <cell r="G1119">
            <v>3</v>
          </cell>
          <cell r="H1119">
            <v>4</v>
          </cell>
          <cell r="I1119">
            <v>5</v>
          </cell>
        </row>
        <row r="1120">
          <cell r="B1120">
            <v>1</v>
          </cell>
          <cell r="C1120" t="str">
            <v>Direct Assigned</v>
          </cell>
          <cell r="D1120" t="str">
            <v>DA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0.01</v>
          </cell>
        </row>
        <row r="1121">
          <cell r="B1121">
            <v>2</v>
          </cell>
          <cell r="C1121" t="str">
            <v>Transmission</v>
          </cell>
          <cell r="D1121" t="str">
            <v>TRAN</v>
          </cell>
          <cell r="E1121">
            <v>1</v>
          </cell>
          <cell r="F1121">
            <v>0</v>
          </cell>
          <cell r="G1121">
            <v>0</v>
          </cell>
          <cell r="H1121">
            <v>0</v>
          </cell>
          <cell r="I1121">
            <v>1</v>
          </cell>
        </row>
        <row r="1122">
          <cell r="B1122">
            <v>3</v>
          </cell>
          <cell r="C1122" t="str">
            <v>Distribution</v>
          </cell>
          <cell r="D1122" t="str">
            <v>DIST</v>
          </cell>
          <cell r="E1122">
            <v>0</v>
          </cell>
          <cell r="F1122">
            <v>1</v>
          </cell>
          <cell r="G1122">
            <v>0</v>
          </cell>
          <cell r="H1122">
            <v>0</v>
          </cell>
          <cell r="I1122">
            <v>1</v>
          </cell>
        </row>
        <row r="1123">
          <cell r="B1123">
            <v>4</v>
          </cell>
          <cell r="C1123" t="str">
            <v>Metering</v>
          </cell>
          <cell r="D1123" t="str">
            <v>MET</v>
          </cell>
          <cell r="E1123">
            <v>0</v>
          </cell>
          <cell r="F1123">
            <v>0</v>
          </cell>
          <cell r="G1123">
            <v>1</v>
          </cell>
          <cell r="H1123">
            <v>0</v>
          </cell>
          <cell r="I1123">
            <v>1</v>
          </cell>
        </row>
        <row r="1124">
          <cell r="B1124">
            <v>5</v>
          </cell>
          <cell r="C1124" t="str">
            <v>TDCS</v>
          </cell>
          <cell r="D1124" t="str">
            <v>TDCS</v>
          </cell>
          <cell r="E1124">
            <v>0</v>
          </cell>
          <cell r="F1124">
            <v>0</v>
          </cell>
          <cell r="G1124">
            <v>0</v>
          </cell>
          <cell r="H1124">
            <v>1</v>
          </cell>
          <cell r="I1124">
            <v>1</v>
          </cell>
        </row>
        <row r="1125">
          <cell r="B1125">
            <v>6</v>
          </cell>
          <cell r="C1125" t="str">
            <v>Total Revenue Requirement</v>
          </cell>
          <cell r="D1125" t="str">
            <v>TOTREV</v>
          </cell>
          <cell r="E1125">
            <v>0.43260000984973729</v>
          </cell>
          <cell r="F1125">
            <v>0.51185605648146604</v>
          </cell>
          <cell r="G1125">
            <v>1.8139330407630022E-2</v>
          </cell>
          <cell r="H1125">
            <v>3.7404603261166687E-2</v>
          </cell>
          <cell r="I1125">
            <v>1.0000000000000002</v>
          </cell>
        </row>
        <row r="1126">
          <cell r="B1126">
            <v>7</v>
          </cell>
          <cell r="C1126" t="str">
            <v>Total O&amp;M Expense, excluding Fuel &amp; Purchased Power</v>
          </cell>
          <cell r="D1126" t="str">
            <v>TOMXFP(565)</v>
          </cell>
          <cell r="E1126">
            <v>0.15532316781458136</v>
          </cell>
          <cell r="F1126">
            <v>0.73500114202192357</v>
          </cell>
          <cell r="G1126">
            <v>5.5936746180648622E-3</v>
          </cell>
          <cell r="H1126">
            <v>0.10408201554543017</v>
          </cell>
          <cell r="I1126">
            <v>0.99999999999999989</v>
          </cell>
        </row>
        <row r="1127">
          <cell r="B1127">
            <v>8</v>
          </cell>
          <cell r="C1127" t="str">
            <v>Total O&amp;M and A&amp;G, excluding Fuel &amp; Purchased Power</v>
          </cell>
          <cell r="D1127" t="str">
            <v>OMAGXFP(565)</v>
          </cell>
          <cell r="E1127">
            <v>0.17717409133451048</v>
          </cell>
          <cell r="F1127">
            <v>0.73597803957893115</v>
          </cell>
          <cell r="G1127">
            <v>4.6168987176889451E-3</v>
          </cell>
          <cell r="H1127">
            <v>8.2230970368869463E-2</v>
          </cell>
          <cell r="I1127">
            <v>1</v>
          </cell>
        </row>
        <row r="1128">
          <cell r="B1128">
            <v>9</v>
          </cell>
          <cell r="C1128" t="str">
            <v>DIST Operations composite allocator (FERC accounts 581-587 &amp; 589)</v>
          </cell>
          <cell r="D1128" t="str">
            <v>DISTOPX</v>
          </cell>
          <cell r="E1128">
            <v>0</v>
          </cell>
          <cell r="F1128">
            <v>1</v>
          </cell>
          <cell r="G1128">
            <v>0</v>
          </cell>
          <cell r="H1128">
            <v>0</v>
          </cell>
          <cell r="I1128">
            <v>1</v>
          </cell>
        </row>
        <row r="1129">
          <cell r="B1129">
            <v>10</v>
          </cell>
          <cell r="C1129" t="str">
            <v>Composite allocator (FERC accounts 902 &amp; 903)</v>
          </cell>
          <cell r="D1129" t="str">
            <v>C902_3</v>
          </cell>
          <cell r="E1129">
            <v>0</v>
          </cell>
          <cell r="F1129">
            <v>0</v>
          </cell>
          <cell r="G1129">
            <v>4.5124777988500557E-2</v>
          </cell>
          <cell r="H1129">
            <v>0.95487522201149944</v>
          </cell>
          <cell r="I1129">
            <v>1</v>
          </cell>
        </row>
        <row r="1130">
          <cell r="B1130">
            <v>11</v>
          </cell>
          <cell r="C1130" t="str">
            <v>Composite allocator (FERC accounts 906, 908 &amp; 909)</v>
          </cell>
          <cell r="D1130" t="str">
            <v>C906_9</v>
          </cell>
          <cell r="E1130">
            <v>0</v>
          </cell>
          <cell r="F1130">
            <v>0</v>
          </cell>
          <cell r="G1130">
            <v>0</v>
          </cell>
          <cell r="H1130">
            <v>1</v>
          </cell>
          <cell r="I1130">
            <v>1</v>
          </cell>
        </row>
        <row r="1131">
          <cell r="B1131">
            <v>12</v>
          </cell>
          <cell r="C1131" t="str">
            <v>Personnel-related</v>
          </cell>
          <cell r="D1131" t="str">
            <v>PAYXAG</v>
          </cell>
          <cell r="E1131">
            <v>0.19867948094405824</v>
          </cell>
          <cell r="F1131">
            <v>0.73687343761273583</v>
          </cell>
          <cell r="G1131">
            <v>1.8926307567518851E-3</v>
          </cell>
          <cell r="H1131">
            <v>6.2554450686454169E-2</v>
          </cell>
          <cell r="I1131">
            <v>1.0000000000000002</v>
          </cell>
        </row>
        <row r="1132">
          <cell r="B1132">
            <v>13</v>
          </cell>
          <cell r="C1132" t="str">
            <v>General Plant - Net</v>
          </cell>
          <cell r="D1132" t="str">
            <v>GNLPLT-N</v>
          </cell>
          <cell r="E1132">
            <v>0.21438600470692107</v>
          </cell>
          <cell r="F1132">
            <v>0.66427071746159994</v>
          </cell>
          <cell r="G1132">
            <v>5.478551496416588E-2</v>
          </cell>
          <cell r="H1132">
            <v>6.6557762867313131E-2</v>
          </cell>
          <cell r="I1132">
            <v>1</v>
          </cell>
        </row>
        <row r="1133">
          <cell r="B1133">
            <v>14</v>
          </cell>
          <cell r="C1133" t="str">
            <v>Net Plant, excluding General Plant</v>
          </cell>
          <cell r="D1133" t="str">
            <v>PLTXGNL-N</v>
          </cell>
          <cell r="E1133">
            <v>0.37184059527624186</v>
          </cell>
          <cell r="F1133">
            <v>0.60159766997780617</v>
          </cell>
          <cell r="G1133">
            <v>2.1905060075725142E-2</v>
          </cell>
          <cell r="H1133">
            <v>4.6566746702268458E-3</v>
          </cell>
          <cell r="I1133">
            <v>1</v>
          </cell>
        </row>
        <row r="1134">
          <cell r="B1134">
            <v>15</v>
          </cell>
          <cell r="C1134" t="str">
            <v>Net Plant in Service</v>
          </cell>
          <cell r="D1134" t="str">
            <v>PLTSVC-N</v>
          </cell>
          <cell r="E1134">
            <v>0.35746817935868375</v>
          </cell>
          <cell r="F1134">
            <v>0.60731845018498198</v>
          </cell>
          <cell r="G1134">
            <v>2.4906379830877793E-2</v>
          </cell>
          <cell r="H1134">
            <v>1.0306990625456387E-2</v>
          </cell>
          <cell r="I1134">
            <v>1</v>
          </cell>
        </row>
        <row r="1135">
          <cell r="B1135">
            <v>16</v>
          </cell>
          <cell r="C1135" t="str">
            <v>Net Plant in Service, excluding Intangible Plant</v>
          </cell>
          <cell r="D1135" t="str">
            <v>PLTSVC-NX</v>
          </cell>
          <cell r="E1135">
            <v>0.36297651923095753</v>
          </cell>
          <cell r="F1135">
            <v>0.61185548052918992</v>
          </cell>
          <cell r="G1135">
            <v>1.8994178134631185E-2</v>
          </cell>
          <cell r="H1135">
            <v>6.1738221052213384E-3</v>
          </cell>
          <cell r="I1135">
            <v>1</v>
          </cell>
        </row>
        <row r="1136">
          <cell r="B1136">
            <v>17</v>
          </cell>
          <cell r="C1136" t="str">
            <v>Transmission Substation Plant Account 353</v>
          </cell>
          <cell r="D1136" t="str">
            <v>TPLNT353</v>
          </cell>
          <cell r="E1136">
            <v>0.92189501759115977</v>
          </cell>
          <cell r="F1136">
            <v>7.8104982408840229E-2</v>
          </cell>
          <cell r="G1136">
            <v>0</v>
          </cell>
          <cell r="H1136">
            <v>0</v>
          </cell>
          <cell r="I1136">
            <v>1</v>
          </cell>
        </row>
        <row r="1137">
          <cell r="B1137">
            <v>18</v>
          </cell>
          <cell r="C1137" t="str">
            <v>Distribution Substation Plant Account 362</v>
          </cell>
          <cell r="D1137" t="str">
            <v>DPLNT362</v>
          </cell>
          <cell r="E1137">
            <v>0.37401766083929749</v>
          </cell>
          <cell r="F1137">
            <v>0.62598233916070256</v>
          </cell>
          <cell r="G1137">
            <v>0</v>
          </cell>
          <cell r="H1137">
            <v>0</v>
          </cell>
          <cell r="I1137">
            <v>1</v>
          </cell>
        </row>
        <row r="1138">
          <cell r="B1138">
            <v>19</v>
          </cell>
          <cell r="C1138" t="str">
            <v>Property Tax</v>
          </cell>
          <cell r="D1138" t="str">
            <v>ADTAXEXP</v>
          </cell>
          <cell r="E1138">
            <v>0.35548607933523524</v>
          </cell>
          <cell r="F1138">
            <v>0.60325420940799257</v>
          </cell>
          <cell r="G1138">
            <v>3.5029302726239435E-2</v>
          </cell>
          <cell r="H1138">
            <v>6.2304085305327573E-3</v>
          </cell>
          <cell r="I1138">
            <v>1</v>
          </cell>
        </row>
        <row r="1139">
          <cell r="B1139">
            <v>20</v>
          </cell>
          <cell r="C1139" t="str">
            <v>Total Rate Base</v>
          </cell>
          <cell r="D1139" t="str">
            <v>TRTBSE</v>
          </cell>
          <cell r="E1139">
            <v>0.36526698430683663</v>
          </cell>
          <cell r="F1139">
            <v>0.59970298858402959</v>
          </cell>
          <cell r="G1139">
            <v>2.3188309326611551E-2</v>
          </cell>
          <cell r="H1139">
            <v>1.1841717782522198E-2</v>
          </cell>
          <cell r="I1139">
            <v>1</v>
          </cell>
        </row>
        <row r="1140">
          <cell r="B1140">
            <v>21</v>
          </cell>
          <cell r="C1140" t="str">
            <v>Total Gross Plant in Service</v>
          </cell>
          <cell r="D1140" t="str">
            <v>GPLT</v>
          </cell>
          <cell r="E1140">
            <v>0.31814295257527314</v>
          </cell>
          <cell r="F1140">
            <v>0.63965111616118564</v>
          </cell>
          <cell r="G1140">
            <v>3.0276934847189445E-2</v>
          </cell>
          <cell r="H1140">
            <v>1.1928996416351643E-2</v>
          </cell>
          <cell r="I1140">
            <v>0.99999999999999978</v>
          </cell>
        </row>
        <row r="1141">
          <cell r="B1141">
            <v>22</v>
          </cell>
          <cell r="C1141" t="str">
            <v>Miscellaneous Intangible Plant (Not Used)</v>
          </cell>
          <cell r="D1141" t="str">
            <v>E30301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</row>
        <row r="1142">
          <cell r="B1142">
            <v>23</v>
          </cell>
          <cell r="C1142" t="str">
            <v>Miscellaneous Intangible Plant</v>
          </cell>
          <cell r="D1142" t="str">
            <v>E30302</v>
          </cell>
          <cell r="E1142">
            <v>1.7533375790409363E-2</v>
          </cell>
          <cell r="F1142">
            <v>0.32732582906790625</v>
          </cell>
          <cell r="G1142">
            <v>0.38976460733164736</v>
          </cell>
          <cell r="H1142">
            <v>0.26537618781003713</v>
          </cell>
          <cell r="I1142">
            <v>1</v>
          </cell>
        </row>
        <row r="1143">
          <cell r="B1143">
            <v>24</v>
          </cell>
          <cell r="C1143" t="str">
            <v>Land and Land Fees (Not Used)</v>
          </cell>
          <cell r="D1143" t="str">
            <v>E31001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</row>
        <row r="1144">
          <cell r="B1144">
            <v>25</v>
          </cell>
          <cell r="C1144" t="str">
            <v>Land and Land Fees</v>
          </cell>
          <cell r="D1144" t="str">
            <v>E35001</v>
          </cell>
          <cell r="E1144">
            <v>0.9836636232415561</v>
          </cell>
          <cell r="F1144">
            <v>1.6336376758443984E-2</v>
          </cell>
          <cell r="G1144">
            <v>0</v>
          </cell>
          <cell r="H1144">
            <v>0</v>
          </cell>
          <cell r="I1144">
            <v>1</v>
          </cell>
        </row>
        <row r="1145">
          <cell r="B1145">
            <v>26</v>
          </cell>
          <cell r="C1145" t="str">
            <v>Land and Land Rights</v>
          </cell>
          <cell r="D1145" t="str">
            <v>E35002</v>
          </cell>
          <cell r="E1145">
            <v>0.99998008310893349</v>
          </cell>
          <cell r="F1145">
            <v>1.9916891066539088E-5</v>
          </cell>
          <cell r="G1145">
            <v>0</v>
          </cell>
          <cell r="H1145">
            <v>0</v>
          </cell>
          <cell r="I1145">
            <v>1</v>
          </cell>
        </row>
        <row r="1146">
          <cell r="B1146">
            <v>27</v>
          </cell>
          <cell r="C1146" t="str">
            <v>Structures and Improvements</v>
          </cell>
          <cell r="D1146" t="str">
            <v>E35201</v>
          </cell>
          <cell r="E1146">
            <v>0.96530936993874217</v>
          </cell>
          <cell r="F1146">
            <v>3.4690630061257881E-2</v>
          </cell>
          <cell r="G1146">
            <v>0</v>
          </cell>
          <cell r="H1146">
            <v>0</v>
          </cell>
          <cell r="I1146">
            <v>1</v>
          </cell>
        </row>
        <row r="1147">
          <cell r="B1147">
            <v>28</v>
          </cell>
          <cell r="C1147" t="str">
            <v>Station Equipment</v>
          </cell>
          <cell r="D1147" t="str">
            <v>E35301</v>
          </cell>
          <cell r="E1147">
            <v>0.92189501759115977</v>
          </cell>
          <cell r="F1147">
            <v>7.8104982408840229E-2</v>
          </cell>
          <cell r="G1147">
            <v>0</v>
          </cell>
          <cell r="H1147">
            <v>0</v>
          </cell>
          <cell r="I1147">
            <v>1</v>
          </cell>
        </row>
        <row r="1148">
          <cell r="B1148">
            <v>29</v>
          </cell>
          <cell r="C1148" t="str">
            <v>Towers and Fixtures</v>
          </cell>
          <cell r="D1148" t="str">
            <v>E35401</v>
          </cell>
          <cell r="E1148">
            <v>1</v>
          </cell>
          <cell r="F1148">
            <v>0</v>
          </cell>
          <cell r="G1148">
            <v>0</v>
          </cell>
          <cell r="H1148">
            <v>0</v>
          </cell>
          <cell r="I1148">
            <v>1</v>
          </cell>
        </row>
        <row r="1149">
          <cell r="B1149">
            <v>30</v>
          </cell>
          <cell r="C1149" t="str">
            <v>Poles, Towers and Fixtures</v>
          </cell>
          <cell r="D1149" t="str">
            <v>E35501</v>
          </cell>
          <cell r="E1149">
            <v>1</v>
          </cell>
          <cell r="F1149">
            <v>0</v>
          </cell>
          <cell r="G1149">
            <v>0</v>
          </cell>
          <cell r="H1149">
            <v>0</v>
          </cell>
          <cell r="I1149">
            <v>1</v>
          </cell>
        </row>
        <row r="1150">
          <cell r="B1150">
            <v>31</v>
          </cell>
          <cell r="C1150" t="str">
            <v>Overhead Conductors and Devices</v>
          </cell>
          <cell r="D1150" t="str">
            <v>E35601</v>
          </cell>
          <cell r="E1150">
            <v>1</v>
          </cell>
          <cell r="F1150">
            <v>0</v>
          </cell>
          <cell r="G1150">
            <v>0</v>
          </cell>
          <cell r="H1150">
            <v>0</v>
          </cell>
          <cell r="I1150">
            <v>1</v>
          </cell>
        </row>
        <row r="1151">
          <cell r="B1151">
            <v>32</v>
          </cell>
          <cell r="C1151" t="str">
            <v>Underground Conduit</v>
          </cell>
          <cell r="D1151" t="str">
            <v>E35701</v>
          </cell>
          <cell r="E1151">
            <v>1</v>
          </cell>
          <cell r="F1151">
            <v>0</v>
          </cell>
          <cell r="G1151">
            <v>0</v>
          </cell>
          <cell r="H1151">
            <v>0</v>
          </cell>
          <cell r="I1151">
            <v>1</v>
          </cell>
        </row>
        <row r="1152">
          <cell r="B1152">
            <v>33</v>
          </cell>
          <cell r="C1152" t="str">
            <v>Underground Conductors and Devices</v>
          </cell>
          <cell r="D1152" t="str">
            <v>E35801</v>
          </cell>
          <cell r="E1152">
            <v>1</v>
          </cell>
          <cell r="F1152">
            <v>0</v>
          </cell>
          <cell r="G1152">
            <v>0</v>
          </cell>
          <cell r="H1152">
            <v>0</v>
          </cell>
          <cell r="I1152">
            <v>1</v>
          </cell>
        </row>
        <row r="1153">
          <cell r="B1153">
            <v>34</v>
          </cell>
          <cell r="C1153" t="str">
            <v>Roads and Trails</v>
          </cell>
          <cell r="D1153" t="str">
            <v>E35901</v>
          </cell>
          <cell r="E1153">
            <v>1</v>
          </cell>
          <cell r="F1153">
            <v>0</v>
          </cell>
          <cell r="G1153">
            <v>0</v>
          </cell>
          <cell r="H1153">
            <v>0</v>
          </cell>
          <cell r="I1153">
            <v>1</v>
          </cell>
        </row>
        <row r="1154">
          <cell r="B1154">
            <v>35</v>
          </cell>
          <cell r="C1154" t="str">
            <v>Land and Land Fees</v>
          </cell>
          <cell r="D1154" t="str">
            <v>E36001</v>
          </cell>
          <cell r="E1154">
            <v>0.57922867966678637</v>
          </cell>
          <cell r="F1154">
            <v>0.42077132033321357</v>
          </cell>
          <cell r="G1154">
            <v>0</v>
          </cell>
          <cell r="H1154">
            <v>0</v>
          </cell>
          <cell r="I1154">
            <v>1</v>
          </cell>
        </row>
        <row r="1155">
          <cell r="B1155">
            <v>36</v>
          </cell>
          <cell r="C1155" t="str">
            <v>Land and Land Rights</v>
          </cell>
          <cell r="D1155" t="str">
            <v>E36002</v>
          </cell>
          <cell r="E1155">
            <v>5.193205584874587E-2</v>
          </cell>
          <cell r="F1155">
            <v>0.94806794415125406</v>
          </cell>
          <cell r="G1155">
            <v>0</v>
          </cell>
          <cell r="H1155">
            <v>0</v>
          </cell>
          <cell r="I1155">
            <v>0.99999999999999989</v>
          </cell>
        </row>
        <row r="1156">
          <cell r="B1156">
            <v>37</v>
          </cell>
          <cell r="C1156" t="str">
            <v>Structures and Improvements</v>
          </cell>
          <cell r="D1156" t="str">
            <v>E36101</v>
          </cell>
          <cell r="E1156">
            <v>0.34622153661931548</v>
          </cell>
          <cell r="F1156">
            <v>0.65377846338068457</v>
          </cell>
          <cell r="G1156">
            <v>0</v>
          </cell>
          <cell r="H1156">
            <v>0</v>
          </cell>
          <cell r="I1156">
            <v>1</v>
          </cell>
        </row>
        <row r="1157">
          <cell r="B1157">
            <v>38</v>
          </cell>
          <cell r="C1157" t="str">
            <v>Station Equipment</v>
          </cell>
          <cell r="D1157" t="str">
            <v>E36201</v>
          </cell>
          <cell r="E1157">
            <v>0.37401766083929749</v>
          </cell>
          <cell r="F1157">
            <v>0.62598233916070256</v>
          </cell>
          <cell r="G1157">
            <v>0</v>
          </cell>
          <cell r="H1157">
            <v>0</v>
          </cell>
          <cell r="I1157">
            <v>1</v>
          </cell>
        </row>
        <row r="1158">
          <cell r="B1158">
            <v>39</v>
          </cell>
          <cell r="C1158" t="str">
            <v>Poles, Towers, and Fixtures</v>
          </cell>
          <cell r="D1158" t="str">
            <v>E36401</v>
          </cell>
          <cell r="E1158">
            <v>0</v>
          </cell>
          <cell r="F1158">
            <v>1</v>
          </cell>
          <cell r="G1158">
            <v>0</v>
          </cell>
          <cell r="H1158">
            <v>0</v>
          </cell>
          <cell r="I1158">
            <v>1</v>
          </cell>
        </row>
        <row r="1159">
          <cell r="B1159">
            <v>40</v>
          </cell>
          <cell r="C1159" t="str">
            <v>Overhead Conductors and Devices</v>
          </cell>
          <cell r="D1159" t="str">
            <v>E36501</v>
          </cell>
          <cell r="E1159">
            <v>0</v>
          </cell>
          <cell r="F1159">
            <v>1</v>
          </cell>
          <cell r="G1159">
            <v>0</v>
          </cell>
          <cell r="H1159">
            <v>0</v>
          </cell>
          <cell r="I1159">
            <v>1</v>
          </cell>
        </row>
        <row r="1160">
          <cell r="B1160">
            <v>41</v>
          </cell>
          <cell r="C1160" t="str">
            <v>Underground Conduit</v>
          </cell>
          <cell r="D1160" t="str">
            <v>E36601</v>
          </cell>
          <cell r="E1160">
            <v>0</v>
          </cell>
          <cell r="F1160">
            <v>1</v>
          </cell>
          <cell r="G1160">
            <v>0</v>
          </cell>
          <cell r="H1160">
            <v>0</v>
          </cell>
          <cell r="I1160">
            <v>1</v>
          </cell>
        </row>
        <row r="1161">
          <cell r="B1161">
            <v>42</v>
          </cell>
          <cell r="C1161" t="str">
            <v>Underground Conductors and Devices</v>
          </cell>
          <cell r="D1161" t="str">
            <v>E36701</v>
          </cell>
          <cell r="E1161">
            <v>0</v>
          </cell>
          <cell r="F1161">
            <v>1</v>
          </cell>
          <cell r="G1161">
            <v>0</v>
          </cell>
          <cell r="H1161">
            <v>0</v>
          </cell>
          <cell r="I1161">
            <v>1</v>
          </cell>
        </row>
        <row r="1162">
          <cell r="B1162">
            <v>43</v>
          </cell>
          <cell r="C1162" t="str">
            <v>Line Transformers</v>
          </cell>
          <cell r="D1162" t="str">
            <v>E36801</v>
          </cell>
          <cell r="E1162">
            <v>0</v>
          </cell>
          <cell r="F1162">
            <v>1</v>
          </cell>
          <cell r="G1162">
            <v>0</v>
          </cell>
          <cell r="H1162">
            <v>0</v>
          </cell>
          <cell r="I1162">
            <v>1</v>
          </cell>
        </row>
        <row r="1163">
          <cell r="B1163">
            <v>44</v>
          </cell>
          <cell r="C1163" t="str">
            <v>Services</v>
          </cell>
          <cell r="D1163" t="str">
            <v>E36901</v>
          </cell>
          <cell r="E1163">
            <v>0</v>
          </cell>
          <cell r="F1163">
            <v>1</v>
          </cell>
          <cell r="G1163">
            <v>0</v>
          </cell>
          <cell r="H1163">
            <v>0</v>
          </cell>
          <cell r="I1163">
            <v>1</v>
          </cell>
        </row>
        <row r="1164">
          <cell r="B1164">
            <v>45</v>
          </cell>
          <cell r="C1164" t="str">
            <v>Meters</v>
          </cell>
          <cell r="D1164" t="str">
            <v>E37001</v>
          </cell>
          <cell r="E1164">
            <v>0</v>
          </cell>
          <cell r="F1164">
            <v>0</v>
          </cell>
          <cell r="G1164">
            <v>1</v>
          </cell>
          <cell r="H1164">
            <v>0</v>
          </cell>
          <cell r="I1164">
            <v>1</v>
          </cell>
        </row>
        <row r="1165">
          <cell r="B1165">
            <v>46</v>
          </cell>
          <cell r="C1165" t="str">
            <v>AMS Meters</v>
          </cell>
          <cell r="D1165" t="str">
            <v>E37003</v>
          </cell>
          <cell r="E1165">
            <v>0</v>
          </cell>
          <cell r="F1165">
            <v>0</v>
          </cell>
          <cell r="G1165">
            <v>1</v>
          </cell>
          <cell r="H1165">
            <v>0</v>
          </cell>
          <cell r="I1165">
            <v>1</v>
          </cell>
        </row>
        <row r="1166">
          <cell r="B1166">
            <v>47</v>
          </cell>
          <cell r="C1166" t="str">
            <v>Street Lighting &amp; Signal Systems</v>
          </cell>
          <cell r="D1166" t="str">
            <v>E37301</v>
          </cell>
          <cell r="E1166">
            <v>0</v>
          </cell>
          <cell r="F1166">
            <v>1</v>
          </cell>
          <cell r="G1166">
            <v>0</v>
          </cell>
          <cell r="H1166">
            <v>0</v>
          </cell>
          <cell r="I1166">
            <v>1</v>
          </cell>
        </row>
        <row r="1167">
          <cell r="B1167">
            <v>48</v>
          </cell>
          <cell r="C1167" t="str">
            <v>Security Lighting</v>
          </cell>
          <cell r="D1167" t="str">
            <v>E37401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B1168">
            <v>49</v>
          </cell>
          <cell r="C1168" t="str">
            <v>Land and Land Fees</v>
          </cell>
          <cell r="D1168" t="str">
            <v>E38901</v>
          </cell>
          <cell r="E1168">
            <v>3.3607690422406702E-2</v>
          </cell>
          <cell r="F1168">
            <v>0.95469792070958681</v>
          </cell>
          <cell r="G1168">
            <v>9.3922924190469447E-3</v>
          </cell>
          <cell r="H1168">
            <v>2.3020964489595202E-3</v>
          </cell>
          <cell r="I1168">
            <v>1</v>
          </cell>
        </row>
        <row r="1169">
          <cell r="B1169">
            <v>50</v>
          </cell>
          <cell r="C1169" t="str">
            <v>Land and Land Rights</v>
          </cell>
          <cell r="D1169" t="str">
            <v>E38902</v>
          </cell>
          <cell r="E1169">
            <v>3.1742262928657373E-3</v>
          </cell>
          <cell r="F1169">
            <v>0.91170715667238755</v>
          </cell>
          <cell r="G1169">
            <v>6.6808363713871969E-3</v>
          </cell>
          <cell r="H1169">
            <v>7.8437780663359546E-2</v>
          </cell>
          <cell r="I1169">
            <v>1</v>
          </cell>
        </row>
        <row r="1170">
          <cell r="B1170">
            <v>51</v>
          </cell>
          <cell r="C1170" t="str">
            <v>Structures and Improvements</v>
          </cell>
          <cell r="D1170" t="str">
            <v>E39001</v>
          </cell>
          <cell r="E1170">
            <v>0.12424320863383879</v>
          </cell>
          <cell r="F1170">
            <v>0.8574601523750115</v>
          </cell>
          <cell r="G1170">
            <v>1.1322084156471363E-2</v>
          </cell>
          <cell r="H1170">
            <v>6.9745548346783022E-3</v>
          </cell>
          <cell r="I1170">
            <v>1</v>
          </cell>
        </row>
        <row r="1171">
          <cell r="B1171">
            <v>52</v>
          </cell>
          <cell r="C1171" t="str">
            <v>Office Furniture and Equipment</v>
          </cell>
          <cell r="D1171" t="str">
            <v>E39101</v>
          </cell>
          <cell r="E1171">
            <v>7.8854958658747518E-2</v>
          </cell>
          <cell r="F1171">
            <v>0.70593171078363837</v>
          </cell>
          <cell r="G1171">
            <v>8.9223465372124042E-3</v>
          </cell>
          <cell r="H1171">
            <v>0.20629098402040164</v>
          </cell>
          <cell r="I1171">
            <v>0.99999999999999978</v>
          </cell>
        </row>
        <row r="1172">
          <cell r="B1172">
            <v>53</v>
          </cell>
          <cell r="C1172" t="str">
            <v>Transportation Equipment</v>
          </cell>
          <cell r="D1172" t="str">
            <v>E39201</v>
          </cell>
          <cell r="E1172">
            <v>0.26441776891268121</v>
          </cell>
          <cell r="F1172">
            <v>0.60014490566336032</v>
          </cell>
          <cell r="G1172">
            <v>3.6223294046989089E-2</v>
          </cell>
          <cell r="H1172">
            <v>9.9214031376969408E-2</v>
          </cell>
          <cell r="I1172">
            <v>1</v>
          </cell>
        </row>
        <row r="1173">
          <cell r="B1173">
            <v>54</v>
          </cell>
          <cell r="C1173" t="str">
            <v>Stores Equipment</v>
          </cell>
          <cell r="D1173" t="str">
            <v>E39301</v>
          </cell>
          <cell r="E1173">
            <v>0.29599603393088819</v>
          </cell>
          <cell r="F1173">
            <v>0.68990889643803344</v>
          </cell>
          <cell r="G1173">
            <v>1.4095069631078379E-2</v>
          </cell>
          <cell r="H1173">
            <v>0</v>
          </cell>
          <cell r="I1173">
            <v>1</v>
          </cell>
        </row>
        <row r="1174">
          <cell r="B1174">
            <v>55</v>
          </cell>
          <cell r="C1174" t="str">
            <v>Tools, Shop and Engine Equipment</v>
          </cell>
          <cell r="D1174" t="str">
            <v>E39401</v>
          </cell>
          <cell r="E1174">
            <v>8.0204083326299771E-3</v>
          </cell>
          <cell r="F1174">
            <v>0.98016751010872027</v>
          </cell>
          <cell r="G1174">
            <v>1.1812081558649773E-2</v>
          </cell>
          <cell r="H1174">
            <v>0</v>
          </cell>
          <cell r="I1174">
            <v>1</v>
          </cell>
        </row>
        <row r="1175">
          <cell r="B1175">
            <v>56</v>
          </cell>
          <cell r="C1175" t="str">
            <v>Laboratory Equipment</v>
          </cell>
          <cell r="D1175" t="str">
            <v>E39501</v>
          </cell>
          <cell r="E1175">
            <v>0</v>
          </cell>
          <cell r="F1175">
            <v>0.17500365181281449</v>
          </cell>
          <cell r="G1175">
            <v>0.79092231724653494</v>
          </cell>
          <cell r="H1175">
            <v>3.4074030940650556E-2</v>
          </cell>
          <cell r="I1175">
            <v>1</v>
          </cell>
        </row>
        <row r="1176">
          <cell r="B1176">
            <v>57</v>
          </cell>
          <cell r="C1176" t="str">
            <v>Power Operated Equipment</v>
          </cell>
          <cell r="D1176" t="str">
            <v>E39601</v>
          </cell>
          <cell r="E1176">
            <v>0.46506187656173825</v>
          </cell>
          <cell r="F1176">
            <v>0.35950210447303327</v>
          </cell>
          <cell r="G1176">
            <v>7.2466113031431504E-3</v>
          </cell>
          <cell r="H1176">
            <v>0.16818940766208548</v>
          </cell>
          <cell r="I1176">
            <v>1.0000000000000002</v>
          </cell>
        </row>
        <row r="1177">
          <cell r="B1177">
            <v>58</v>
          </cell>
          <cell r="C1177" t="str">
            <v>Communication Equipment</v>
          </cell>
          <cell r="D1177" t="str">
            <v>E39701</v>
          </cell>
          <cell r="E1177">
            <v>0.20030000041104543</v>
          </cell>
          <cell r="F1177">
            <v>0.63189999987881984</v>
          </cell>
          <cell r="G1177">
            <v>7.1199999657030902E-2</v>
          </cell>
          <cell r="H1177">
            <v>9.6600000053103791E-2</v>
          </cell>
          <cell r="I1177">
            <v>1</v>
          </cell>
        </row>
        <row r="1178">
          <cell r="B1178">
            <v>59</v>
          </cell>
          <cell r="C1178" t="str">
            <v>Computer Equipment</v>
          </cell>
          <cell r="D1178" t="str">
            <v>E39702</v>
          </cell>
          <cell r="E1178">
            <v>0.18576713601797487</v>
          </cell>
          <cell r="F1178">
            <v>0.65860767468959958</v>
          </cell>
          <cell r="G1178">
            <v>6.6034049426079044E-2</v>
          </cell>
          <cell r="H1178">
            <v>8.9591139866346522E-2</v>
          </cell>
          <cell r="I1178">
            <v>1</v>
          </cell>
        </row>
        <row r="1179">
          <cell r="B1179">
            <v>60</v>
          </cell>
          <cell r="C1179" t="str">
            <v>Miscellaneous Equipment</v>
          </cell>
          <cell r="D1179" t="str">
            <v>E39801</v>
          </cell>
          <cell r="E1179">
            <v>0.17117960198981941</v>
          </cell>
          <cell r="F1179">
            <v>0.69628032431409037</v>
          </cell>
          <cell r="G1179">
            <v>6.6212218282959163E-3</v>
          </cell>
          <cell r="H1179">
            <v>0.12591885186779433</v>
          </cell>
          <cell r="I1179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lement"/>
      <sheetName val="Base Revenue Summary"/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LS"/>
      <sheetName val="MLS"/>
      <sheetName val="Secondary- Small"/>
      <sheetName val="Secondary-Large"/>
      <sheetName val="Primary"/>
      <sheetName val="Retail Transmission"/>
      <sheetName val="TCRF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WP - TCRF Base Rev"/>
      <sheetName val="WP - TCRF Adjustment"/>
      <sheetName val="IV-J-7 UEDIT"/>
      <sheetName val="UEDIT Wholesale"/>
      <sheetName val="WP Rider UEDIT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>
        <row r="29">
          <cell r="G29">
            <v>2163358.6017403021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9">
          <cell r="H29">
            <v>346031315.78795546</v>
          </cell>
        </row>
        <row r="31">
          <cell r="H31">
            <v>392548947.38535792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E5B7-EB0B-4F87-A65E-EEF38B17EA2B}">
  <dimension ref="C1:H25"/>
  <sheetViews>
    <sheetView tabSelected="1" view="pageBreakPreview" zoomScale="60" zoomScaleNormal="160" workbookViewId="0">
      <pane xSplit="4" ySplit="7" topLeftCell="E8" activePane="bottomRight" state="frozen"/>
      <selection pane="topRight" activeCell="E1" sqref="E1"/>
      <selection pane="bottomLeft" activeCell="A10" sqref="A10"/>
      <selection pane="bottomRight" activeCell="I11" sqref="I11"/>
    </sheetView>
  </sheetViews>
  <sheetFormatPr defaultColWidth="8.6640625" defaultRowHeight="13.2" x14ac:dyDescent="0.25"/>
  <cols>
    <col min="1" max="2" width="4.44140625" style="1" customWidth="1"/>
    <col min="3" max="3" width="41.44140625" style="1" customWidth="1"/>
    <col min="4" max="4" width="2.44140625" style="1" customWidth="1"/>
    <col min="5" max="5" width="13.88671875" style="1" customWidth="1"/>
    <col min="6" max="6" width="13" style="1" customWidth="1"/>
    <col min="7" max="7" width="13.5546875" style="1" customWidth="1"/>
    <col min="8" max="16384" width="8.6640625" style="1"/>
  </cols>
  <sheetData>
    <row r="1" spans="3:8" ht="13.8" thickBot="1" x14ac:dyDescent="0.3"/>
    <row r="2" spans="3:8" x14ac:dyDescent="0.25">
      <c r="C2" s="2" t="s">
        <v>0</v>
      </c>
    </row>
    <row r="3" spans="3:8" x14ac:dyDescent="0.25">
      <c r="C3" s="3" t="s">
        <v>1</v>
      </c>
      <c r="E3" s="4"/>
      <c r="F3" s="4"/>
      <c r="G3" s="4"/>
    </row>
    <row r="4" spans="3:8" ht="13.8" thickBot="1" x14ac:dyDescent="0.3">
      <c r="C4" s="3" t="s">
        <v>2</v>
      </c>
      <c r="E4" s="4" t="s">
        <v>3</v>
      </c>
      <c r="F4" s="4" t="s">
        <v>3</v>
      </c>
      <c r="G4" s="4" t="s">
        <v>3</v>
      </c>
      <c r="H4" s="5"/>
    </row>
    <row r="5" spans="3:8" x14ac:dyDescent="0.25">
      <c r="C5" s="6" t="s">
        <v>4</v>
      </c>
      <c r="E5" s="7" t="s">
        <v>5</v>
      </c>
      <c r="F5" s="8"/>
      <c r="G5" s="8"/>
      <c r="H5" s="5"/>
    </row>
    <row r="6" spans="3:8" ht="13.8" thickBot="1" x14ac:dyDescent="0.3">
      <c r="C6" s="9" t="s">
        <v>6</v>
      </c>
      <c r="E6" s="10" t="s">
        <v>7</v>
      </c>
      <c r="F6" s="10" t="s">
        <v>8</v>
      </c>
      <c r="G6" s="10" t="s">
        <v>8</v>
      </c>
      <c r="H6" s="5"/>
    </row>
    <row r="7" spans="3:8" ht="13.8" thickBot="1" x14ac:dyDescent="0.3">
      <c r="C7" s="11" t="s">
        <v>9</v>
      </c>
      <c r="E7" s="12" t="s">
        <v>10</v>
      </c>
      <c r="F7" s="12" t="s">
        <v>11</v>
      </c>
      <c r="G7" s="12" t="s">
        <v>12</v>
      </c>
    </row>
    <row r="8" spans="3:8" x14ac:dyDescent="0.25">
      <c r="C8" s="11"/>
    </row>
    <row r="9" spans="3:8" x14ac:dyDescent="0.25">
      <c r="C9" s="1" t="s">
        <v>13</v>
      </c>
      <c r="E9" s="13">
        <v>2095241703.0321844</v>
      </c>
      <c r="F9" s="13">
        <f>G9-E9</f>
        <v>12175028.969441175</v>
      </c>
      <c r="G9" s="13">
        <v>2107416732.0016255</v>
      </c>
    </row>
    <row r="10" spans="3:8" x14ac:dyDescent="0.25">
      <c r="C10" s="1" t="s">
        <v>14</v>
      </c>
      <c r="E10" s="13">
        <v>2284109002.4054313</v>
      </c>
      <c r="F10" s="13">
        <f>G10-E10</f>
        <v>-120750400.66512918</v>
      </c>
      <c r="G10" s="13">
        <f>'[15]I-A.1 to II-F'!G29*1000</f>
        <v>2163358601.7403021</v>
      </c>
    </row>
    <row r="11" spans="3:8" x14ac:dyDescent="0.25">
      <c r="C11" s="1" t="s">
        <v>15</v>
      </c>
      <c r="E11" s="13">
        <f>E10-E9</f>
        <v>188867299.37324691</v>
      </c>
      <c r="F11" s="14" t="s">
        <v>16</v>
      </c>
      <c r="G11" s="13">
        <f>G10-G9</f>
        <v>55941869.738676548</v>
      </c>
    </row>
    <row r="12" spans="3:8" x14ac:dyDescent="0.25">
      <c r="C12" s="1" t="s">
        <v>17</v>
      </c>
      <c r="E12" s="15">
        <f>E11/E9</f>
        <v>9.0141055850464696E-2</v>
      </c>
      <c r="F12" s="14" t="s">
        <v>16</v>
      </c>
      <c r="G12" s="15">
        <f>G11/G9</f>
        <v>2.6545233740050515E-2</v>
      </c>
    </row>
    <row r="13" spans="3:8" x14ac:dyDescent="0.25">
      <c r="E13" s="13"/>
      <c r="F13" s="13"/>
      <c r="G13" s="13"/>
    </row>
    <row r="14" spans="3:8" x14ac:dyDescent="0.25">
      <c r="C14" s="1" t="s">
        <v>18</v>
      </c>
      <c r="E14" s="13">
        <v>388968021</v>
      </c>
      <c r="F14" s="13">
        <v>0</v>
      </c>
      <c r="G14" s="13">
        <f>E14+F14</f>
        <v>388968021</v>
      </c>
    </row>
    <row r="15" spans="3:8" x14ac:dyDescent="0.25">
      <c r="C15" s="1" t="s">
        <v>19</v>
      </c>
      <c r="E15" s="14">
        <f>'[15]III-A-1 Wholesale TCOS'!H31</f>
        <v>392548947.38535792</v>
      </c>
      <c r="F15" s="13">
        <f>G15-E15</f>
        <v>-46517631.597402453</v>
      </c>
      <c r="G15" s="13">
        <f>'[15]III-A-1 Wholesale TCOS'!H29</f>
        <v>346031315.78795546</v>
      </c>
    </row>
    <row r="16" spans="3:8" x14ac:dyDescent="0.25">
      <c r="C16" s="1" t="s">
        <v>20</v>
      </c>
      <c r="E16" s="13">
        <f>E15-E14</f>
        <v>3580926.3853579164</v>
      </c>
      <c r="F16" s="14" t="s">
        <v>16</v>
      </c>
      <c r="G16" s="13">
        <f>G15-G14</f>
        <v>-42936705.212044537</v>
      </c>
    </row>
    <row r="17" spans="3:7" x14ac:dyDescent="0.25">
      <c r="C17" s="1" t="s">
        <v>21</v>
      </c>
      <c r="E17" s="15">
        <f>E16/E14</f>
        <v>9.2062231135394967E-3</v>
      </c>
      <c r="F17" s="14" t="s">
        <v>16</v>
      </c>
      <c r="G17" s="15">
        <f>G16/G14</f>
        <v>-0.11038620887562511</v>
      </c>
    </row>
    <row r="18" spans="3:7" x14ac:dyDescent="0.25">
      <c r="E18" s="13"/>
      <c r="F18" s="13"/>
      <c r="G18" s="13"/>
    </row>
    <row r="19" spans="3:7" x14ac:dyDescent="0.25">
      <c r="C19" s="1" t="s">
        <v>22</v>
      </c>
      <c r="E19" s="13">
        <f>E14+E9</f>
        <v>2484209724.0321846</v>
      </c>
      <c r="F19" s="13">
        <f>G19-E19</f>
        <v>12175028.969440937</v>
      </c>
      <c r="G19" s="13">
        <f>G14+G9</f>
        <v>2496384753.0016255</v>
      </c>
    </row>
    <row r="20" spans="3:7" x14ac:dyDescent="0.25">
      <c r="C20" s="1" t="s">
        <v>23</v>
      </c>
      <c r="E20" s="13">
        <f>E15+E10</f>
        <v>2676657949.7907891</v>
      </c>
      <c r="F20" s="13">
        <f>G20-E20</f>
        <v>-167268032.26253176</v>
      </c>
      <c r="G20" s="13">
        <f>G15+G10</f>
        <v>2509389917.5282574</v>
      </c>
    </row>
    <row r="21" spans="3:7" x14ac:dyDescent="0.25">
      <c r="C21" s="1" t="s">
        <v>24</v>
      </c>
      <c r="E21" s="13">
        <f>E16+E11</f>
        <v>192448225.75860482</v>
      </c>
      <c r="F21" s="14" t="s">
        <v>16</v>
      </c>
      <c r="G21" s="13">
        <f>G16+G11</f>
        <v>13005164.526632011</v>
      </c>
    </row>
    <row r="22" spans="3:7" x14ac:dyDescent="0.25">
      <c r="C22" s="1" t="s">
        <v>25</v>
      </c>
      <c r="E22" s="15">
        <f>E21/E19</f>
        <v>7.7468590472400678E-2</v>
      </c>
      <c r="F22" s="14" t="s">
        <v>16</v>
      </c>
      <c r="G22" s="15">
        <f>G21/G19</f>
        <v>5.2095994060990577E-3</v>
      </c>
    </row>
    <row r="25" spans="3:7" x14ac:dyDescent="0.25">
      <c r="E25" s="13"/>
      <c r="F25" s="13"/>
      <c r="G25" s="13"/>
    </row>
  </sheetData>
  <pageMargins left="0.7" right="0.7" top="0.75" bottom="0.75" header="0.3" footer="0.3"/>
  <pageSetup scale="99" orientation="portrait" r:id="rId1"/>
  <headerFooter scaleWithDoc="0">
    <oddHeader>&amp;RDocket No. 49421 Settlement
Exhibit A - Base Rev Summary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42EF0D-4D21-46DA-B526-10867A84A2F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5501B0-D28F-414C-AE82-444E579C5E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8D1C35-69EB-4497-9F6C-E0CAC4E7DA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Revenue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Laurie Robinson</cp:lastModifiedBy>
  <cp:lastPrinted>2020-01-22T17:10:39Z</cp:lastPrinted>
  <dcterms:created xsi:type="dcterms:W3CDTF">2020-01-03T20:24:13Z</dcterms:created>
  <dcterms:modified xsi:type="dcterms:W3CDTF">2020-01-22T17:10:48Z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</Properties>
</file>